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 tabRatio="244"/>
  </bookViews>
  <sheets>
    <sheet name="Приложение 14" sheetId="11" r:id="rId1"/>
  </sheets>
  <definedNames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14'!$Y$14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14'!$A$1:$AV$55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C50" i="11" l="1"/>
  <c r="AV50" i="11"/>
  <c r="C51" i="11"/>
  <c r="AV51" i="11"/>
  <c r="C52" i="11"/>
  <c r="AV52" i="11"/>
  <c r="C53" i="11"/>
  <c r="AV53" i="11"/>
  <c r="C54" i="11"/>
  <c r="AV54" i="11"/>
  <c r="C18" i="11"/>
  <c r="AV18" i="11"/>
  <c r="C19" i="11"/>
  <c r="AV19" i="11"/>
  <c r="C20" i="11"/>
  <c r="AV20" i="11"/>
  <c r="C21" i="11"/>
  <c r="AV21" i="11"/>
  <c r="C22" i="11"/>
  <c r="AV22" i="11"/>
  <c r="C23" i="11"/>
  <c r="AV23" i="11"/>
  <c r="C24" i="11"/>
  <c r="AV24" i="11"/>
  <c r="C25" i="11"/>
  <c r="AV25" i="11"/>
  <c r="C26" i="11"/>
  <c r="AV26" i="11"/>
  <c r="C27" i="11"/>
  <c r="AV27" i="11"/>
  <c r="C28" i="11"/>
  <c r="AV28" i="11"/>
  <c r="C29" i="11"/>
  <c r="AV29" i="11"/>
  <c r="C30" i="11"/>
  <c r="AV30" i="11"/>
  <c r="C31" i="11"/>
  <c r="AV31" i="11"/>
  <c r="C32" i="11"/>
  <c r="AV32" i="11"/>
  <c r="C33" i="11"/>
  <c r="AV33" i="11"/>
  <c r="C34" i="11"/>
  <c r="AV34" i="11"/>
  <c r="C35" i="11"/>
  <c r="AV35" i="11"/>
  <c r="C36" i="11"/>
  <c r="AV36" i="11"/>
  <c r="C37" i="11"/>
  <c r="AV37" i="11"/>
  <c r="C38" i="11"/>
  <c r="AV38" i="11"/>
  <c r="C39" i="11"/>
  <c r="AV39" i="11"/>
  <c r="C40" i="11"/>
  <c r="AV40" i="11"/>
  <c r="C41" i="11"/>
  <c r="AV41" i="11"/>
  <c r="C42" i="11"/>
  <c r="AV42" i="11"/>
  <c r="C43" i="11"/>
  <c r="AV43" i="11"/>
  <c r="C44" i="11"/>
  <c r="AV44" i="11"/>
  <c r="C45" i="11"/>
  <c r="AV45" i="11"/>
  <c r="C46" i="11"/>
  <c r="AV46" i="11"/>
  <c r="C47" i="11"/>
  <c r="AV47" i="11"/>
  <c r="C48" i="11"/>
  <c r="AV48" i="11"/>
  <c r="C49" i="11"/>
  <c r="AV49" i="11"/>
  <c r="A13" i="11" l="1"/>
  <c r="S11" i="11" l="1"/>
  <c r="S10" i="11"/>
</calcChain>
</file>

<file path=xl/sharedStrings.xml><?xml version="1.0" encoding="utf-8"?>
<sst xmlns="http://schemas.openxmlformats.org/spreadsheetml/2006/main" count="184" uniqueCount="156">
  <si>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</si>
  <si>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</si>
  <si>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</si>
  <si>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</si>
  <si>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</si>
  <si>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</si>
  <si>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</si>
  <si>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</si>
  <si>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</si>
  <si>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</si>
  <si>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</si>
  <si>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</si>
  <si>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</si>
  <si>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</si>
  <si>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</si>
  <si>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</si>
  <si>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</si>
  <si>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</si>
  <si>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</si>
  <si>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</si>
  <si>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</si>
  <si>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</si>
  <si>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</si>
  <si>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</si>
  <si>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</si>
  <si>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</si>
  <si>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</si>
  <si>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</si>
  <si>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</si>
  <si>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</si>
  <si>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</si>
  <si>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</si>
  <si>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</si>
  <si>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</si>
  <si>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</si>
  <si>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</si>
  <si>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</si>
  <si>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</si>
  <si>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</si>
  <si>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</si>
  <si>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</si>
  <si>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</si>
  <si>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</si>
  <si>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</si>
  <si>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</si>
  <si>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</si>
  <si>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</si>
  <si>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</si>
  <si>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</si>
  <si>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</si>
  <si>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</si>
  <si>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</si>
  <si>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</si>
  <si>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</si>
  <si>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</si>
  <si>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</si>
  <si>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</si>
  <si>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</si>
  <si>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</si>
  <si>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</si>
  <si>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</si>
  <si>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</si>
  <si>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</si>
  <si>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</si>
  <si>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</si>
  <si>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</si>
  <si>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</si>
  <si>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</si>
  <si>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</si>
  <si>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</si>
  <si>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</si>
  <si>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</si>
  <si>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</si>
  <si>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</si>
  <si>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</si>
  <si>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</si>
  <si>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</si>
  <si>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</si>
  <si>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</si>
  <si>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</si>
  <si>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</si>
  <si>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</si>
  <si>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</si>
  <si>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.</t>
  </si>
  <si>
    <t>0465020</t>
  </si>
  <si>
    <t>Расходы за счет остатков средств федерального бюджета на 01.01.2015 года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</si>
  <si>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</si>
  <si>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</si>
  <si>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</si>
  <si>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</si>
  <si>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</si>
  <si>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</si>
  <si>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</si>
  <si>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На организацию деятельности аварийно-диспетчерской службы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</si>
  <si>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</si>
  <si>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</si>
  <si>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</si>
  <si>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</si>
  <si>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</si>
  <si>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</si>
  <si>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</si>
  <si>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</si>
  <si>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</si>
  <si>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</si>
  <si>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</si>
  <si>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</si>
  <si>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</si>
  <si>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</si>
  <si>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</si>
  <si>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15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</si>
  <si>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</si>
  <si>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</si>
  <si>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</si>
  <si>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</si>
  <si>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</si>
  <si>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</si>
  <si>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</si>
  <si>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</si>
  <si>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</si>
  <si>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</si>
  <si>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</si>
  <si>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</si>
  <si>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</si>
  <si>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</si>
  <si>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</si>
  <si>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</si>
  <si>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</si>
  <si>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1654007</t>
  </si>
  <si>
    <t>20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</si>
  <si>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</si>
  <si>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</si>
  <si>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1814006</t>
  </si>
  <si>
    <t>21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</si>
  <si>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</si>
  <si>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</si>
  <si>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</si>
  <si>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</si>
  <si>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</si>
  <si>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</si>
  <si>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Расходы за счет средств федерального бюджета</t>
  </si>
  <si>
    <t>"</t>
  </si>
  <si>
    <t>24</t>
  </si>
  <si>
    <t>26</t>
  </si>
  <si>
    <t>28</t>
  </si>
  <si>
    <t>30</t>
  </si>
  <si>
    <t>32</t>
  </si>
  <si>
    <t>36</t>
  </si>
  <si>
    <t>37</t>
  </si>
  <si>
    <t>39</t>
  </si>
  <si>
    <t>41</t>
  </si>
  <si>
    <t>43</t>
  </si>
  <si>
    <t>44</t>
  </si>
  <si>
    <t>45</t>
  </si>
  <si>
    <t>Приложение 17</t>
  </si>
  <si>
    <t>"Приложение 14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</si>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</sst>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164" fontId="11" fillId="0" borderId="6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right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165" fontId="2" fillId="0" borderId="0" xfId="0" applyNumberFormat="1" applyFont="1" applyFill="1" applyAlignment="1">
      <alignment horizontal="right"/>
    </xf>
    <xf numFmtId="164" fontId="7" fillId="3" borderId="2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10" fillId="3" borderId="6" xfId="0" applyNumberFormat="1" applyFont="1" applyFill="1" applyBorder="1" applyAlignment="1">
      <alignment horizontal="right" vertical="center"/>
    </xf>
    <xf numFmtId="166" fontId="10" fillId="3" borderId="6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0" fillId="0" borderId="7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right" vertical="center"/>
    </xf>
    <xf numFmtId="166" fontId="11" fillId="3" borderId="6" xfId="0" applyNumberFormat="1" applyFont="1" applyFill="1" applyBorder="1" applyAlignment="1">
      <alignment horizontal="right" vertical="center"/>
    </xf>
    <xf numFmtId="164" fontId="11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717"/>
  <sheetViews>
    <sheetView tabSelected="1" view="pageBreakPreview" zoomScale="60" zoomScaleNormal="50" workbookViewId="0">
      <selection activeCell="S7" sqref="S7"/>
    </sheetView>
  </sheetViews>
  <sheetFormatPr defaultRowHeight="15.75" x14ac:dyDescent="0.25"/>
  <cols>
    <col min="1" max="1" width="9.140625" style="8"/>
    <col min="2" max="2" width="47.140625" style="5" customWidth="1"/>
    <col min="3" max="3" width="15.42578125" style="3" customWidth="1"/>
    <col min="4" max="4" width="24.85546875" style="5" customWidth="1"/>
    <col min="5" max="17" width="20.7109375" style="1" customWidth="1"/>
    <col min="18" max="18" width="18.28515625" style="1" customWidth="1"/>
    <col min="19" max="19" width="18.5703125" style="1" customWidth="1"/>
    <col min="20" max="28" width="20.7109375" style="1" customWidth="1"/>
    <col min="29" max="29" width="18.28515625" style="1" customWidth="1"/>
    <col min="30" max="30" width="19.28515625" style="1" customWidth="1"/>
    <col min="31" max="47" width="20.7109375" style="1" customWidth="1"/>
    <col min="48" max="48" width="24.7109375" style="1" customWidth="1"/>
    <col min="49" max="49" width="9.140625" style="3"/>
    <col min="50" max="16384" width="9.140625" style="1"/>
  </cols>
  <sheetData>
    <row r="1" spans="1:49" ht="23.25" x14ac:dyDescent="0.35">
      <c r="S1" s="43" t="s">
        <v>153</v>
      </c>
    </row>
    <row r="2" spans="1:49" ht="23.25" x14ac:dyDescent="0.35">
      <c r="S2" s="43" t="s">
        <v>0</v>
      </c>
    </row>
    <row r="3" spans="1:49" ht="23.25" x14ac:dyDescent="0.35">
      <c r="S3" s="43" t="s">
        <v>51</v>
      </c>
    </row>
    <row r="4" spans="1:49" ht="23.25" x14ac:dyDescent="0.35">
      <c r="S4" s="43" t="s">
        <v>52</v>
      </c>
    </row>
    <row r="5" spans="1:49" ht="23.25" x14ac:dyDescent="0.35">
      <c r="S5" s="43" t="s">
        <v>53</v>
      </c>
    </row>
    <row r="6" spans="1:49" ht="23.25" x14ac:dyDescent="0.35">
      <c r="S6" s="43" t="s">
        <v>155</v>
      </c>
    </row>
    <row r="7" spans="1:49" x14ac:dyDescent="0.25">
      <c r="S7" s="61"/>
    </row>
    <row r="8" spans="1:49" ht="23.25" x14ac:dyDescent="0.35">
      <c r="A8" s="7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3" t="s">
        <v>154</v>
      </c>
      <c r="T8" s="45"/>
      <c r="U8" s="45"/>
      <c r="V8" s="45"/>
      <c r="W8" s="45"/>
      <c r="X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9" ht="23.25" x14ac:dyDescent="0.35">
      <c r="A9" s="7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3" t="s">
        <v>0</v>
      </c>
      <c r="T9" s="45"/>
      <c r="U9" s="45"/>
      <c r="V9" s="45"/>
      <c r="W9" s="45"/>
      <c r="X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9" ht="23.25" x14ac:dyDescent="0.35">
      <c r="A10" s="7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3" t="str">
        <f>CONCATENATE("''О краевом бюджете на ",2015," год")</f>
        <v>''О краевом бюджете на 2015 год</v>
      </c>
      <c r="T10" s="45"/>
      <c r="U10" s="45"/>
      <c r="V10" s="45"/>
      <c r="W10" s="45"/>
      <c r="X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9" ht="23.25" x14ac:dyDescent="0.35">
      <c r="A11" s="7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3" t="str">
        <f>CONCATENATE("и на плановый период ",2015+1," и ",2015+2," годов''")</f>
        <v>и на плановый период 2016 и 2017 годов''</v>
      </c>
      <c r="T11" s="45"/>
      <c r="U11" s="45"/>
      <c r="V11" s="45"/>
      <c r="W11" s="45"/>
      <c r="X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9" ht="23.25" x14ac:dyDescent="0.35">
      <c r="A12" s="7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3" t="s">
        <v>50</v>
      </c>
      <c r="T12" s="45"/>
      <c r="U12" s="45"/>
      <c r="V12" s="45"/>
      <c r="W12" s="45"/>
      <c r="X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9" ht="42" customHeight="1" x14ac:dyDescent="0.35">
      <c r="A13" s="67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</row>
    <row r="14" spans="1:49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42" t="s">
        <v>49</v>
      </c>
      <c r="T14" s="11"/>
      <c r="U14" s="11"/>
      <c r="V14" s="11"/>
      <c r="W14" s="11"/>
      <c r="X14" s="11"/>
      <c r="Y14" s="42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5" spans="1:49" s="12" customFormat="1" ht="62.25" customHeight="1" x14ac:dyDescent="0.2">
      <c r="A15" s="68" t="s">
        <v>45</v>
      </c>
      <c r="B15" s="70" t="s">
        <v>1</v>
      </c>
      <c r="C15" s="76" t="s">
        <v>44</v>
      </c>
      <c r="D15" s="70" t="s">
        <v>2</v>
      </c>
      <c r="E15" s="70" t="s">
        <v>3</v>
      </c>
      <c r="F15" s="62" t="s">
        <v>4</v>
      </c>
      <c r="G15" s="72" t="s">
        <v>5</v>
      </c>
      <c r="H15" s="74" t="s">
        <v>6</v>
      </c>
      <c r="I15" s="72" t="s">
        <v>7</v>
      </c>
      <c r="J15" s="72" t="s">
        <v>8</v>
      </c>
      <c r="K15" s="62" t="s">
        <v>9</v>
      </c>
      <c r="L15" s="62" t="s">
        <v>10</v>
      </c>
      <c r="M15" s="62" t="s">
        <v>11</v>
      </c>
      <c r="N15" s="62" t="s">
        <v>12</v>
      </c>
      <c r="O15" s="62" t="s">
        <v>13</v>
      </c>
      <c r="P15" s="62" t="s">
        <v>14</v>
      </c>
      <c r="Q15" s="62" t="s">
        <v>15</v>
      </c>
      <c r="R15" s="62" t="s">
        <v>16</v>
      </c>
      <c r="S15" s="62" t="s">
        <v>17</v>
      </c>
      <c r="T15" s="62" t="s">
        <v>18</v>
      </c>
      <c r="U15" s="62" t="s">
        <v>19</v>
      </c>
      <c r="V15" s="62" t="s">
        <v>20</v>
      </c>
      <c r="W15" s="62" t="s">
        <v>21</v>
      </c>
      <c r="X15" s="62" t="s">
        <v>22</v>
      </c>
      <c r="Y15" s="62" t="s">
        <v>23</v>
      </c>
      <c r="Z15" s="62" t="s">
        <v>24</v>
      </c>
      <c r="AA15" s="62" t="s">
        <v>25</v>
      </c>
      <c r="AB15" s="62" t="s">
        <v>26</v>
      </c>
      <c r="AC15" s="63" t="s">
        <v>47</v>
      </c>
      <c r="AD15" s="62" t="s">
        <v>27</v>
      </c>
      <c r="AE15" s="62" t="s">
        <v>28</v>
      </c>
      <c r="AF15" s="62" t="s">
        <v>29</v>
      </c>
      <c r="AG15" s="62" t="s">
        <v>30</v>
      </c>
      <c r="AH15" s="62" t="s">
        <v>31</v>
      </c>
      <c r="AI15" s="62" t="s">
        <v>32</v>
      </c>
      <c r="AJ15" s="62" t="s">
        <v>33</v>
      </c>
      <c r="AK15" s="62" t="s">
        <v>34</v>
      </c>
      <c r="AL15" s="62" t="s">
        <v>35</v>
      </c>
      <c r="AM15" s="62" t="s">
        <v>36</v>
      </c>
      <c r="AN15" s="62" t="s">
        <v>37</v>
      </c>
      <c r="AO15" s="62" t="s">
        <v>38</v>
      </c>
      <c r="AP15" s="62" t="s">
        <v>39</v>
      </c>
      <c r="AQ15" s="62" t="s">
        <v>48</v>
      </c>
      <c r="AR15" s="62" t="s">
        <v>40</v>
      </c>
      <c r="AS15" s="62" t="s">
        <v>41</v>
      </c>
      <c r="AT15" s="62" t="s">
        <v>42</v>
      </c>
      <c r="AU15" s="62" t="s">
        <v>43</v>
      </c>
      <c r="AV15" s="64" t="s">
        <v>46</v>
      </c>
      <c r="AW15" s="18"/>
    </row>
    <row r="16" spans="1:49" s="12" customFormat="1" ht="15.75" customHeight="1" x14ac:dyDescent="0.2">
      <c r="A16" s="69"/>
      <c r="B16" s="71"/>
      <c r="C16" s="77"/>
      <c r="D16" s="71"/>
      <c r="E16" s="71"/>
      <c r="F16" s="63"/>
      <c r="G16" s="73"/>
      <c r="H16" s="75"/>
      <c r="I16" s="73"/>
      <c r="J16" s="7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6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5"/>
      <c r="AW16" s="18"/>
    </row>
    <row r="17" spans="1:50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9" t="s">
        <v>135</v>
      </c>
      <c r="W17" s="10">
        <v>23</v>
      </c>
      <c r="X17" s="9" t="s">
        <v>141</v>
      </c>
      <c r="Y17" s="10">
        <v>25</v>
      </c>
      <c r="Z17" s="9" t="s">
        <v>142</v>
      </c>
      <c r="AA17" s="10">
        <v>27</v>
      </c>
      <c r="AB17" s="9" t="s">
        <v>143</v>
      </c>
      <c r="AC17" s="10">
        <v>29</v>
      </c>
      <c r="AD17" s="9" t="s">
        <v>144</v>
      </c>
      <c r="AE17" s="10">
        <v>31</v>
      </c>
      <c r="AF17" s="9" t="s">
        <v>145</v>
      </c>
      <c r="AG17" s="10">
        <v>33</v>
      </c>
      <c r="AH17" s="10">
        <v>34</v>
      </c>
      <c r="AI17" s="10">
        <v>35</v>
      </c>
      <c r="AJ17" s="9" t="s">
        <v>146</v>
      </c>
      <c r="AK17" s="9" t="s">
        <v>147</v>
      </c>
      <c r="AL17" s="10">
        <v>38</v>
      </c>
      <c r="AM17" s="9" t="s">
        <v>148</v>
      </c>
      <c r="AN17" s="10">
        <v>40</v>
      </c>
      <c r="AO17" s="9" t="s">
        <v>149</v>
      </c>
      <c r="AP17" s="10">
        <v>42</v>
      </c>
      <c r="AQ17" s="9" t="s">
        <v>150</v>
      </c>
      <c r="AR17" s="9" t="s">
        <v>151</v>
      </c>
      <c r="AS17" s="9" t="s">
        <v>152</v>
      </c>
      <c r="AT17" s="10">
        <v>46</v>
      </c>
      <c r="AU17" s="10">
        <v>47</v>
      </c>
      <c r="AV17" s="10">
        <v>48</v>
      </c>
      <c r="AW17" s="19"/>
    </row>
    <row r="18" spans="1:50" s="6" customFormat="1" ht="300" x14ac:dyDescent="0.3">
      <c r="A18" s="21" t="s">
        <v>54</v>
      </c>
      <c r="B18" s="22" t="s">
        <v>55</v>
      </c>
      <c r="C18" s="23" t="str">
        <f t="shared" ref="C18:C54" si="0">MID(AW18,1,2)&amp;" "&amp;MID(AW18,3,1)&amp;" "&amp;MID(AW18,4,4)</f>
        <v>04 1 4006</v>
      </c>
      <c r="D18" s="23" t="s">
        <v>56</v>
      </c>
      <c r="E18" s="47">
        <v>1357.6363699999999</v>
      </c>
      <c r="F18" s="48">
        <v>1105.5825</v>
      </c>
      <c r="G18" s="47"/>
      <c r="H18" s="49">
        <v>531.60942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50"/>
      <c r="AU18" s="49"/>
      <c r="AV18" s="24">
        <f t="shared" ref="AV18:AV54" si="1">SUM(E18:AU18)</f>
        <v>2994.8282899999995</v>
      </c>
      <c r="AW18" s="25" t="s">
        <v>57</v>
      </c>
      <c r="AX18" s="25"/>
    </row>
    <row r="19" spans="1:50" s="6" customFormat="1" ht="243.75" x14ac:dyDescent="0.3">
      <c r="A19" s="21" t="s">
        <v>58</v>
      </c>
      <c r="B19" s="22" t="s">
        <v>59</v>
      </c>
      <c r="C19" s="23" t="str">
        <f t="shared" si="0"/>
        <v>04 1 4007</v>
      </c>
      <c r="D19" s="23" t="s">
        <v>56</v>
      </c>
      <c r="E19" s="47"/>
      <c r="F19" s="48"/>
      <c r="G19" s="47"/>
      <c r="H19" s="49"/>
      <c r="I19" s="49"/>
      <c r="J19" s="49"/>
      <c r="K19" s="49"/>
      <c r="L19" s="49"/>
      <c r="M19" s="49">
        <v>14625</v>
      </c>
      <c r="N19" s="49"/>
      <c r="O19" s="49">
        <v>77542.364000000001</v>
      </c>
      <c r="P19" s="49"/>
      <c r="Q19" s="49">
        <v>36542.300000000003</v>
      </c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>
        <v>1496.675</v>
      </c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50"/>
      <c r="AU19" s="49"/>
      <c r="AV19" s="24">
        <f t="shared" si="1"/>
        <v>130206.33900000001</v>
      </c>
      <c r="AW19" s="25" t="s">
        <v>60</v>
      </c>
      <c r="AX19" s="25"/>
    </row>
    <row r="20" spans="1:50" s="6" customFormat="1" ht="262.5" x14ac:dyDescent="0.3">
      <c r="A20" s="21" t="s">
        <v>61</v>
      </c>
      <c r="B20" s="22" t="s">
        <v>62</v>
      </c>
      <c r="C20" s="23" t="str">
        <f t="shared" si="0"/>
        <v>04 3 4007</v>
      </c>
      <c r="D20" s="23" t="s">
        <v>56</v>
      </c>
      <c r="E20" s="47"/>
      <c r="F20" s="48"/>
      <c r="G20" s="47"/>
      <c r="H20" s="49"/>
      <c r="I20" s="49"/>
      <c r="J20" s="49"/>
      <c r="K20" s="49"/>
      <c r="L20" s="49"/>
      <c r="M20" s="49"/>
      <c r="N20" s="49"/>
      <c r="O20" s="49">
        <v>58606.379630000003</v>
      </c>
      <c r="P20" s="49"/>
      <c r="Q20" s="49">
        <v>134613</v>
      </c>
      <c r="R20" s="49"/>
      <c r="S20" s="49"/>
      <c r="T20" s="49">
        <v>71523.474499999997</v>
      </c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50"/>
      <c r="AU20" s="49"/>
      <c r="AV20" s="24">
        <f t="shared" si="1"/>
        <v>264742.85412999999</v>
      </c>
      <c r="AW20" s="25" t="s">
        <v>63</v>
      </c>
      <c r="AX20" s="25"/>
    </row>
    <row r="21" spans="1:50" s="6" customFormat="1" ht="281.25" x14ac:dyDescent="0.3">
      <c r="A21" s="21" t="s">
        <v>64</v>
      </c>
      <c r="B21" s="22" t="s">
        <v>65</v>
      </c>
      <c r="C21" s="23" t="str">
        <f t="shared" si="0"/>
        <v>04 3 9502</v>
      </c>
      <c r="D21" s="23" t="s">
        <v>56</v>
      </c>
      <c r="E21" s="47"/>
      <c r="F21" s="48"/>
      <c r="G21" s="47"/>
      <c r="H21" s="49"/>
      <c r="I21" s="49"/>
      <c r="J21" s="49"/>
      <c r="K21" s="49"/>
      <c r="L21" s="49"/>
      <c r="M21" s="49"/>
      <c r="N21" s="49">
        <v>317608.93488000002</v>
      </c>
      <c r="O21" s="49">
        <v>238392.93487999999</v>
      </c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50"/>
      <c r="AU21" s="49"/>
      <c r="AV21" s="24">
        <f t="shared" si="1"/>
        <v>556001.86976000003</v>
      </c>
      <c r="AW21" s="25" t="s">
        <v>66</v>
      </c>
      <c r="AX21" s="25"/>
    </row>
    <row r="22" spans="1:50" s="6" customFormat="1" ht="47.25" x14ac:dyDescent="0.25">
      <c r="A22" s="26"/>
      <c r="B22" s="27" t="s">
        <v>67</v>
      </c>
      <c r="C22" s="28" t="str">
        <f t="shared" si="0"/>
        <v>04 3 9502</v>
      </c>
      <c r="D22" s="29"/>
      <c r="E22" s="51"/>
      <c r="F22" s="52"/>
      <c r="G22" s="51"/>
      <c r="H22" s="53"/>
      <c r="I22" s="53"/>
      <c r="J22" s="53"/>
      <c r="K22" s="53"/>
      <c r="L22" s="53"/>
      <c r="M22" s="53"/>
      <c r="N22" s="53">
        <v>317608.93488000002</v>
      </c>
      <c r="O22" s="53">
        <v>67073.535319999995</v>
      </c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4"/>
      <c r="AU22" s="53"/>
      <c r="AV22" s="30">
        <f t="shared" si="1"/>
        <v>384682.47019999998</v>
      </c>
      <c r="AW22" s="17" t="s">
        <v>66</v>
      </c>
      <c r="AX22" s="17"/>
    </row>
    <row r="23" spans="1:50" s="6" customFormat="1" ht="47.25" x14ac:dyDescent="0.25">
      <c r="A23" s="26"/>
      <c r="B23" s="27" t="s">
        <v>68</v>
      </c>
      <c r="C23" s="28" t="str">
        <f t="shared" si="0"/>
        <v>04 3 9502</v>
      </c>
      <c r="D23" s="29"/>
      <c r="E23" s="51"/>
      <c r="F23" s="52"/>
      <c r="G23" s="51"/>
      <c r="H23" s="53"/>
      <c r="I23" s="53"/>
      <c r="J23" s="53"/>
      <c r="K23" s="53"/>
      <c r="L23" s="53"/>
      <c r="M23" s="53"/>
      <c r="N23" s="53"/>
      <c r="O23" s="53">
        <v>171319.39955999999</v>
      </c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4"/>
      <c r="AU23" s="53"/>
      <c r="AV23" s="30">
        <f t="shared" si="1"/>
        <v>171319.39955999999</v>
      </c>
      <c r="AW23" s="17" t="s">
        <v>66</v>
      </c>
      <c r="AX23" s="17"/>
    </row>
    <row r="24" spans="1:50" s="6" customFormat="1" ht="225" x14ac:dyDescent="0.3">
      <c r="A24" s="21" t="s">
        <v>69</v>
      </c>
      <c r="B24" s="22" t="s">
        <v>70</v>
      </c>
      <c r="C24" s="23" t="str">
        <f t="shared" si="0"/>
        <v>04 3 9602</v>
      </c>
      <c r="D24" s="23" t="s">
        <v>56</v>
      </c>
      <c r="E24" s="47"/>
      <c r="F24" s="48"/>
      <c r="G24" s="47"/>
      <c r="H24" s="49"/>
      <c r="I24" s="49"/>
      <c r="J24" s="49"/>
      <c r="K24" s="49"/>
      <c r="L24" s="49"/>
      <c r="M24" s="49"/>
      <c r="N24" s="49">
        <v>177801.63792000001</v>
      </c>
      <c r="O24" s="49">
        <v>97447.770369999998</v>
      </c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50"/>
      <c r="AU24" s="49"/>
      <c r="AV24" s="24">
        <f t="shared" si="1"/>
        <v>275249.40828999999</v>
      </c>
      <c r="AW24" s="25" t="s">
        <v>71</v>
      </c>
      <c r="AX24" s="25"/>
    </row>
    <row r="25" spans="1:50" s="6" customFormat="1" ht="318.75" x14ac:dyDescent="0.3">
      <c r="A25" s="21" t="s">
        <v>72</v>
      </c>
      <c r="B25" s="22" t="s">
        <v>73</v>
      </c>
      <c r="C25" s="23" t="str">
        <f t="shared" si="0"/>
        <v>04 5 4006</v>
      </c>
      <c r="D25" s="23" t="s">
        <v>56</v>
      </c>
      <c r="E25" s="47"/>
      <c r="F25" s="48"/>
      <c r="G25" s="47"/>
      <c r="H25" s="49"/>
      <c r="I25" s="49">
        <v>5217.8</v>
      </c>
      <c r="J25" s="49"/>
      <c r="K25" s="49"/>
      <c r="L25" s="49"/>
      <c r="M25" s="49"/>
      <c r="N25" s="49"/>
      <c r="O25" s="49"/>
      <c r="P25" s="49"/>
      <c r="Q25" s="49"/>
      <c r="R25" s="49">
        <v>1450</v>
      </c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>
        <v>2140</v>
      </c>
      <c r="AJ25" s="49"/>
      <c r="AK25" s="49"/>
      <c r="AL25" s="49"/>
      <c r="AM25" s="49"/>
      <c r="AN25" s="49">
        <v>2762.2</v>
      </c>
      <c r="AO25" s="49"/>
      <c r="AP25" s="49"/>
      <c r="AQ25" s="49"/>
      <c r="AR25" s="49"/>
      <c r="AS25" s="49"/>
      <c r="AT25" s="50"/>
      <c r="AU25" s="49"/>
      <c r="AV25" s="24">
        <f t="shared" si="1"/>
        <v>11570</v>
      </c>
      <c r="AW25" s="25" t="s">
        <v>74</v>
      </c>
      <c r="AX25" s="25"/>
    </row>
    <row r="26" spans="1:50" s="6" customFormat="1" ht="262.5" x14ac:dyDescent="0.3">
      <c r="A26" s="21" t="s">
        <v>75</v>
      </c>
      <c r="B26" s="22" t="s">
        <v>76</v>
      </c>
      <c r="C26" s="23" t="str">
        <f t="shared" si="0"/>
        <v>04 5 4007</v>
      </c>
      <c r="D26" s="23" t="s">
        <v>56</v>
      </c>
      <c r="E26" s="47"/>
      <c r="F26" s="48"/>
      <c r="G26" s="47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>
        <v>69593.208010000002</v>
      </c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50">
        <v>1081.4718</v>
      </c>
      <c r="AU26" s="49"/>
      <c r="AV26" s="24">
        <f t="shared" si="1"/>
        <v>70674.679810000001</v>
      </c>
      <c r="AW26" s="25" t="s">
        <v>77</v>
      </c>
      <c r="AX26" s="25"/>
    </row>
    <row r="27" spans="1:50" s="6" customFormat="1" ht="225" x14ac:dyDescent="0.3">
      <c r="A27" s="21" t="s">
        <v>78</v>
      </c>
      <c r="B27" s="22" t="s">
        <v>79</v>
      </c>
      <c r="C27" s="23" t="str">
        <f t="shared" si="0"/>
        <v>04 6 4007</v>
      </c>
      <c r="D27" s="23" t="s">
        <v>80</v>
      </c>
      <c r="E27" s="47">
        <v>4710.3252000000002</v>
      </c>
      <c r="F27" s="48"/>
      <c r="G27" s="47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50"/>
      <c r="AU27" s="49"/>
      <c r="AV27" s="24">
        <f t="shared" si="1"/>
        <v>4710.3252000000002</v>
      </c>
      <c r="AW27" s="25" t="s">
        <v>81</v>
      </c>
      <c r="AX27" s="25"/>
    </row>
    <row r="28" spans="1:50" s="6" customFormat="1" ht="225" x14ac:dyDescent="0.3">
      <c r="A28" s="21" t="s">
        <v>82</v>
      </c>
      <c r="B28" s="22" t="s">
        <v>83</v>
      </c>
      <c r="C28" s="23" t="str">
        <f t="shared" si="0"/>
        <v>04 6 5020</v>
      </c>
      <c r="D28" s="23" t="s">
        <v>80</v>
      </c>
      <c r="E28" s="47">
        <v>438.91199999999998</v>
      </c>
      <c r="F28" s="48"/>
      <c r="G28" s="47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50"/>
      <c r="AU28" s="49"/>
      <c r="AV28" s="24">
        <f t="shared" si="1"/>
        <v>438.91199999999998</v>
      </c>
      <c r="AW28" s="25" t="s">
        <v>84</v>
      </c>
      <c r="AX28" s="25"/>
    </row>
    <row r="29" spans="1:50" s="6" customFormat="1" ht="31.5" x14ac:dyDescent="0.25">
      <c r="A29" s="26"/>
      <c r="B29" s="27" t="s">
        <v>85</v>
      </c>
      <c r="C29" s="28" t="str">
        <f t="shared" si="0"/>
        <v>04 6 5020</v>
      </c>
      <c r="D29" s="29"/>
      <c r="E29" s="51">
        <v>438.91199999999998</v>
      </c>
      <c r="F29" s="52"/>
      <c r="G29" s="51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4"/>
      <c r="AU29" s="53"/>
      <c r="AV29" s="30">
        <f t="shared" si="1"/>
        <v>438.91199999999998</v>
      </c>
      <c r="AW29" s="17" t="s">
        <v>84</v>
      </c>
      <c r="AX29" s="17"/>
    </row>
    <row r="30" spans="1:50" s="6" customFormat="1" ht="393.75" x14ac:dyDescent="0.3">
      <c r="A30" s="21" t="s">
        <v>86</v>
      </c>
      <c r="B30" s="22" t="s">
        <v>87</v>
      </c>
      <c r="C30" s="23" t="str">
        <f t="shared" si="0"/>
        <v>05 1 4006</v>
      </c>
      <c r="D30" s="23" t="s">
        <v>88</v>
      </c>
      <c r="E30" s="47">
        <v>18070.77</v>
      </c>
      <c r="F30" s="48">
        <v>2017.6</v>
      </c>
      <c r="G30" s="47">
        <v>4864.03</v>
      </c>
      <c r="H30" s="49">
        <v>1562.48</v>
      </c>
      <c r="I30" s="49">
        <v>3416.93</v>
      </c>
      <c r="J30" s="49">
        <v>3832.12</v>
      </c>
      <c r="K30" s="49">
        <v>9619.6</v>
      </c>
      <c r="L30" s="49">
        <v>8724.15</v>
      </c>
      <c r="M30" s="49">
        <v>4416.76</v>
      </c>
      <c r="N30" s="49">
        <v>4207.4399999999996</v>
      </c>
      <c r="O30" s="49">
        <v>16291.53</v>
      </c>
      <c r="P30" s="49">
        <v>9437.25</v>
      </c>
      <c r="Q30" s="49">
        <v>4129.55</v>
      </c>
      <c r="R30" s="49">
        <v>1382.55</v>
      </c>
      <c r="S30" s="49">
        <v>1775.89</v>
      </c>
      <c r="T30" s="49">
        <v>5337.48</v>
      </c>
      <c r="U30" s="49">
        <v>2978.33</v>
      </c>
      <c r="V30" s="49"/>
      <c r="W30" s="49">
        <v>13742.133</v>
      </c>
      <c r="X30" s="49">
        <v>2203.7800000000002</v>
      </c>
      <c r="Y30" s="49">
        <v>1192.52</v>
      </c>
      <c r="Z30" s="49">
        <v>17252.349999999999</v>
      </c>
      <c r="AA30" s="49">
        <v>1994.64</v>
      </c>
      <c r="AB30" s="49">
        <v>11943.12</v>
      </c>
      <c r="AC30" s="49">
        <v>1446</v>
      </c>
      <c r="AD30" s="49">
        <v>3861.76</v>
      </c>
      <c r="AE30" s="49">
        <v>6231.85</v>
      </c>
      <c r="AF30" s="49">
        <v>410.64</v>
      </c>
      <c r="AG30" s="49">
        <v>4795.82</v>
      </c>
      <c r="AH30" s="49">
        <v>4628.4399999999996</v>
      </c>
      <c r="AI30" s="49">
        <v>11184.82</v>
      </c>
      <c r="AJ30" s="49">
        <v>2727.37</v>
      </c>
      <c r="AK30" s="49">
        <v>991.75</v>
      </c>
      <c r="AL30" s="49">
        <v>2151.98</v>
      </c>
      <c r="AM30" s="49">
        <v>189.47</v>
      </c>
      <c r="AN30" s="49">
        <v>7464.35</v>
      </c>
      <c r="AO30" s="49">
        <v>900.95</v>
      </c>
      <c r="AP30" s="49">
        <v>391.5</v>
      </c>
      <c r="AQ30" s="49">
        <v>450.8</v>
      </c>
      <c r="AR30" s="49">
        <v>2174.77</v>
      </c>
      <c r="AS30" s="49">
        <v>1735.34</v>
      </c>
      <c r="AT30" s="50">
        <v>2031.41</v>
      </c>
      <c r="AU30" s="49"/>
      <c r="AV30" s="24">
        <f t="shared" si="1"/>
        <v>204162.02300000007</v>
      </c>
      <c r="AW30" s="25" t="s">
        <v>89</v>
      </c>
      <c r="AX30" s="25"/>
    </row>
    <row r="31" spans="1:50" s="6" customFormat="1" ht="31.5" x14ac:dyDescent="0.25">
      <c r="A31" s="26"/>
      <c r="B31" s="27" t="s">
        <v>90</v>
      </c>
      <c r="C31" s="28" t="str">
        <f t="shared" si="0"/>
        <v>05 1 4006</v>
      </c>
      <c r="D31" s="29"/>
      <c r="E31" s="51">
        <v>18070.77</v>
      </c>
      <c r="F31" s="52">
        <v>2017.6</v>
      </c>
      <c r="G31" s="51">
        <v>4864.03</v>
      </c>
      <c r="H31" s="53">
        <v>1562.48</v>
      </c>
      <c r="I31" s="53">
        <v>3416.93</v>
      </c>
      <c r="J31" s="53">
        <v>3832.12</v>
      </c>
      <c r="K31" s="53">
        <v>9619.6</v>
      </c>
      <c r="L31" s="53">
        <v>8724.15</v>
      </c>
      <c r="M31" s="53">
        <v>4416.76</v>
      </c>
      <c r="N31" s="53">
        <v>4207.4399999999996</v>
      </c>
      <c r="O31" s="53">
        <v>15691.53</v>
      </c>
      <c r="P31" s="53">
        <v>9437.25</v>
      </c>
      <c r="Q31" s="53">
        <v>4129.55</v>
      </c>
      <c r="R31" s="53">
        <v>1382.55</v>
      </c>
      <c r="S31" s="53">
        <v>1775.89</v>
      </c>
      <c r="T31" s="53">
        <v>5337.48</v>
      </c>
      <c r="U31" s="53">
        <v>2978.33</v>
      </c>
      <c r="V31" s="53"/>
      <c r="W31" s="53">
        <v>1184.75</v>
      </c>
      <c r="X31" s="53">
        <v>2203.7800000000002</v>
      </c>
      <c r="Y31" s="53">
        <v>1192.52</v>
      </c>
      <c r="Z31" s="53">
        <v>17252.349999999999</v>
      </c>
      <c r="AA31" s="53">
        <v>1049.6400000000001</v>
      </c>
      <c r="AB31" s="53">
        <v>11943.12</v>
      </c>
      <c r="AC31" s="53">
        <v>1446</v>
      </c>
      <c r="AD31" s="53">
        <v>3861.76</v>
      </c>
      <c r="AE31" s="53">
        <v>5231.8500000000004</v>
      </c>
      <c r="AF31" s="53">
        <v>410.64</v>
      </c>
      <c r="AG31" s="53">
        <v>4795.82</v>
      </c>
      <c r="AH31" s="53">
        <v>4628.4399999999996</v>
      </c>
      <c r="AI31" s="53">
        <v>7399.82</v>
      </c>
      <c r="AJ31" s="53">
        <v>2727.37</v>
      </c>
      <c r="AK31" s="53">
        <v>991.75</v>
      </c>
      <c r="AL31" s="53">
        <v>2151.98</v>
      </c>
      <c r="AM31" s="53">
        <v>189.47</v>
      </c>
      <c r="AN31" s="53">
        <v>7464.35</v>
      </c>
      <c r="AO31" s="53">
        <v>900.95</v>
      </c>
      <c r="AP31" s="53">
        <v>391.5</v>
      </c>
      <c r="AQ31" s="53">
        <v>450.8</v>
      </c>
      <c r="AR31" s="53">
        <v>2174.77</v>
      </c>
      <c r="AS31" s="53">
        <v>1735.34</v>
      </c>
      <c r="AT31" s="54">
        <v>2031.41</v>
      </c>
      <c r="AU31" s="53"/>
      <c r="AV31" s="30">
        <f t="shared" si="1"/>
        <v>185274.64000000007</v>
      </c>
      <c r="AW31" s="17" t="s">
        <v>89</v>
      </c>
      <c r="AX31" s="17"/>
    </row>
    <row r="32" spans="1:50" s="6" customFormat="1" ht="78.75" x14ac:dyDescent="0.25">
      <c r="A32" s="26"/>
      <c r="B32" s="27" t="s">
        <v>91</v>
      </c>
      <c r="C32" s="28" t="str">
        <f t="shared" si="0"/>
        <v>05 1 4006</v>
      </c>
      <c r="D32" s="29"/>
      <c r="E32" s="51"/>
      <c r="F32" s="52"/>
      <c r="G32" s="51"/>
      <c r="H32" s="53"/>
      <c r="I32" s="53"/>
      <c r="J32" s="53"/>
      <c r="K32" s="53"/>
      <c r="L32" s="53"/>
      <c r="M32" s="53"/>
      <c r="N32" s="53"/>
      <c r="O32" s="53">
        <v>600</v>
      </c>
      <c r="P32" s="53"/>
      <c r="Q32" s="53"/>
      <c r="R32" s="53"/>
      <c r="S32" s="53"/>
      <c r="T32" s="53"/>
      <c r="U32" s="53"/>
      <c r="V32" s="53"/>
      <c r="W32" s="53">
        <v>120</v>
      </c>
      <c r="X32" s="53"/>
      <c r="Y32" s="53"/>
      <c r="Z32" s="53"/>
      <c r="AA32" s="53">
        <v>945</v>
      </c>
      <c r="AB32" s="53"/>
      <c r="AC32" s="53"/>
      <c r="AD32" s="53"/>
      <c r="AE32" s="53">
        <v>1000</v>
      </c>
      <c r="AF32" s="53"/>
      <c r="AG32" s="53"/>
      <c r="AH32" s="53"/>
      <c r="AI32" s="53">
        <v>3785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4"/>
      <c r="AU32" s="53"/>
      <c r="AV32" s="30">
        <f t="shared" si="1"/>
        <v>6450</v>
      </c>
      <c r="AW32" s="17" t="s">
        <v>89</v>
      </c>
      <c r="AX32" s="17"/>
    </row>
    <row r="33" spans="1:50" s="6" customFormat="1" ht="31.5" x14ac:dyDescent="0.25">
      <c r="A33" s="26"/>
      <c r="B33" s="27" t="s">
        <v>92</v>
      </c>
      <c r="C33" s="28" t="str">
        <f t="shared" si="0"/>
        <v>05 1 4006</v>
      </c>
      <c r="D33" s="29"/>
      <c r="E33" s="51"/>
      <c r="F33" s="52"/>
      <c r="G33" s="51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>
        <v>2500</v>
      </c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4"/>
      <c r="AU33" s="53"/>
      <c r="AV33" s="30">
        <f t="shared" si="1"/>
        <v>2500</v>
      </c>
      <c r="AW33" s="17" t="s">
        <v>89</v>
      </c>
      <c r="AX33" s="17"/>
    </row>
    <row r="34" spans="1:50" s="6" customFormat="1" ht="31.5" x14ac:dyDescent="0.25">
      <c r="A34" s="26"/>
      <c r="B34" s="27" t="s">
        <v>93</v>
      </c>
      <c r="C34" s="28" t="str">
        <f t="shared" si="0"/>
        <v>05 1 4006</v>
      </c>
      <c r="D34" s="29"/>
      <c r="E34" s="51"/>
      <c r="F34" s="52"/>
      <c r="G34" s="51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>
        <v>1022.383</v>
      </c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4"/>
      <c r="AU34" s="53"/>
      <c r="AV34" s="30">
        <f t="shared" si="1"/>
        <v>1022.383</v>
      </c>
      <c r="AW34" s="17" t="s">
        <v>89</v>
      </c>
      <c r="AX34" s="17"/>
    </row>
    <row r="35" spans="1:50" s="6" customFormat="1" ht="63" x14ac:dyDescent="0.25">
      <c r="A35" s="26"/>
      <c r="B35" s="27" t="s">
        <v>94</v>
      </c>
      <c r="C35" s="28" t="str">
        <f t="shared" si="0"/>
        <v>05 1 4006</v>
      </c>
      <c r="D35" s="29"/>
      <c r="E35" s="51"/>
      <c r="F35" s="52"/>
      <c r="G35" s="51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>
        <v>6615</v>
      </c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4"/>
      <c r="AU35" s="53"/>
      <c r="AV35" s="30">
        <f t="shared" si="1"/>
        <v>6615</v>
      </c>
      <c r="AW35" s="17" t="s">
        <v>89</v>
      </c>
      <c r="AX35" s="17"/>
    </row>
    <row r="36" spans="1:50" s="6" customFormat="1" ht="63" x14ac:dyDescent="0.25">
      <c r="A36" s="26"/>
      <c r="B36" s="27" t="s">
        <v>95</v>
      </c>
      <c r="C36" s="28" t="str">
        <f t="shared" si="0"/>
        <v>05 1 4006</v>
      </c>
      <c r="D36" s="29"/>
      <c r="E36" s="51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>
        <v>2300</v>
      </c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4"/>
      <c r="AU36" s="53"/>
      <c r="AV36" s="30">
        <f t="shared" si="1"/>
        <v>2300</v>
      </c>
      <c r="AW36" s="17" t="s">
        <v>89</v>
      </c>
      <c r="AX36" s="17"/>
    </row>
    <row r="37" spans="1:50" s="6" customFormat="1" ht="337.5" x14ac:dyDescent="0.3">
      <c r="A37" s="21" t="s">
        <v>96</v>
      </c>
      <c r="B37" s="22" t="s">
        <v>97</v>
      </c>
      <c r="C37" s="23" t="str">
        <f t="shared" si="0"/>
        <v>05 1 4007</v>
      </c>
      <c r="D37" s="23" t="s">
        <v>88</v>
      </c>
      <c r="E37" s="47">
        <v>220470.88</v>
      </c>
      <c r="F37" s="48"/>
      <c r="G37" s="47"/>
      <c r="H37" s="49"/>
      <c r="I37" s="49"/>
      <c r="J37" s="49"/>
      <c r="K37" s="49">
        <v>63492.71</v>
      </c>
      <c r="L37" s="49"/>
      <c r="M37" s="49">
        <v>18803.605749999999</v>
      </c>
      <c r="N37" s="49"/>
      <c r="O37" s="49"/>
      <c r="P37" s="49"/>
      <c r="Q37" s="49"/>
      <c r="R37" s="49"/>
      <c r="S37" s="49"/>
      <c r="T37" s="49"/>
      <c r="U37" s="49"/>
      <c r="V37" s="49">
        <v>14471.38</v>
      </c>
      <c r="W37" s="49"/>
      <c r="X37" s="49"/>
      <c r="Y37" s="49"/>
      <c r="Z37" s="49"/>
      <c r="AA37" s="49"/>
      <c r="AB37" s="49"/>
      <c r="AC37" s="49">
        <v>3895.5</v>
      </c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50"/>
      <c r="AU37" s="49"/>
      <c r="AV37" s="24">
        <f t="shared" si="1"/>
        <v>321134.07575000002</v>
      </c>
      <c r="AW37" s="25" t="s">
        <v>98</v>
      </c>
      <c r="AX37" s="25"/>
    </row>
    <row r="38" spans="1:50" s="6" customFormat="1" ht="300" x14ac:dyDescent="0.3">
      <c r="A38" s="21" t="s">
        <v>99</v>
      </c>
      <c r="B38" s="22" t="s">
        <v>100</v>
      </c>
      <c r="C38" s="23" t="str">
        <f t="shared" si="0"/>
        <v>05 2 4007</v>
      </c>
      <c r="D38" s="23" t="s">
        <v>88</v>
      </c>
      <c r="E38" s="47"/>
      <c r="F38" s="48"/>
      <c r="G38" s="47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>
        <v>2000</v>
      </c>
      <c r="AL38" s="49"/>
      <c r="AM38" s="49"/>
      <c r="AN38" s="49"/>
      <c r="AO38" s="49"/>
      <c r="AP38" s="49"/>
      <c r="AQ38" s="49"/>
      <c r="AR38" s="49"/>
      <c r="AS38" s="49"/>
      <c r="AT38" s="50"/>
      <c r="AU38" s="49"/>
      <c r="AV38" s="24">
        <f t="shared" si="1"/>
        <v>2000</v>
      </c>
      <c r="AW38" s="25" t="s">
        <v>101</v>
      </c>
      <c r="AX38" s="25"/>
    </row>
    <row r="39" spans="1:50" s="6" customFormat="1" ht="375" x14ac:dyDescent="0.3">
      <c r="A39" s="21" t="s">
        <v>102</v>
      </c>
      <c r="B39" s="22" t="s">
        <v>103</v>
      </c>
      <c r="C39" s="23" t="str">
        <f t="shared" si="0"/>
        <v>05 3 4006</v>
      </c>
      <c r="D39" s="23" t="s">
        <v>104</v>
      </c>
      <c r="E39" s="47">
        <v>5340</v>
      </c>
      <c r="F39" s="48"/>
      <c r="G39" s="47"/>
      <c r="H39" s="49"/>
      <c r="I39" s="49"/>
      <c r="J39" s="49"/>
      <c r="K39" s="49"/>
      <c r="L39" s="49"/>
      <c r="M39" s="49">
        <v>8730</v>
      </c>
      <c r="N39" s="49"/>
      <c r="O39" s="49"/>
      <c r="P39" s="49"/>
      <c r="Q39" s="49"/>
      <c r="R39" s="49"/>
      <c r="S39" s="49"/>
      <c r="T39" s="49">
        <v>169553.13200000001</v>
      </c>
      <c r="U39" s="49"/>
      <c r="V39" s="49"/>
      <c r="W39" s="49">
        <v>4200</v>
      </c>
      <c r="X39" s="49"/>
      <c r="Y39" s="49"/>
      <c r="Z39" s="49">
        <v>20550</v>
      </c>
      <c r="AA39" s="49">
        <v>450</v>
      </c>
      <c r="AB39" s="49"/>
      <c r="AC39" s="49"/>
      <c r="AD39" s="49">
        <v>9000</v>
      </c>
      <c r="AE39" s="49">
        <v>100000</v>
      </c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50"/>
      <c r="AU39" s="49"/>
      <c r="AV39" s="24">
        <f t="shared" si="1"/>
        <v>317823.13199999998</v>
      </c>
      <c r="AW39" s="25" t="s">
        <v>105</v>
      </c>
      <c r="AX39" s="25"/>
    </row>
    <row r="40" spans="1:50" s="6" customFormat="1" ht="337.5" x14ac:dyDescent="0.3">
      <c r="A40" s="21" t="s">
        <v>106</v>
      </c>
      <c r="B40" s="22" t="s">
        <v>107</v>
      </c>
      <c r="C40" s="23" t="str">
        <f t="shared" si="0"/>
        <v>07 1 4006</v>
      </c>
      <c r="D40" s="23" t="s">
        <v>104</v>
      </c>
      <c r="E40" s="47">
        <v>159.7269</v>
      </c>
      <c r="F40" s="48"/>
      <c r="G40" s="47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50"/>
      <c r="AU40" s="49"/>
      <c r="AV40" s="24">
        <f t="shared" si="1"/>
        <v>159.7269</v>
      </c>
      <c r="AW40" s="25" t="s">
        <v>108</v>
      </c>
      <c r="AX40" s="25"/>
    </row>
    <row r="41" spans="1:50" s="6" customFormat="1" ht="281.25" x14ac:dyDescent="0.3">
      <c r="A41" s="21" t="s">
        <v>109</v>
      </c>
      <c r="B41" s="22" t="s">
        <v>110</v>
      </c>
      <c r="C41" s="23" t="str">
        <f t="shared" si="0"/>
        <v>09 1 4006</v>
      </c>
      <c r="D41" s="23" t="s">
        <v>111</v>
      </c>
      <c r="E41" s="47"/>
      <c r="F41" s="48">
        <v>1303.6320000000001</v>
      </c>
      <c r="G41" s="47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>
        <v>305.20499999999998</v>
      </c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50"/>
      <c r="AU41" s="49"/>
      <c r="AV41" s="24">
        <f t="shared" si="1"/>
        <v>1608.837</v>
      </c>
      <c r="AW41" s="25" t="s">
        <v>112</v>
      </c>
      <c r="AX41" s="25"/>
    </row>
    <row r="42" spans="1:50" s="6" customFormat="1" ht="262.5" x14ac:dyDescent="0.3">
      <c r="A42" s="21" t="s">
        <v>113</v>
      </c>
      <c r="B42" s="22" t="s">
        <v>114</v>
      </c>
      <c r="C42" s="23" t="str">
        <f t="shared" si="0"/>
        <v>10 5 4006</v>
      </c>
      <c r="D42" s="23" t="s">
        <v>115</v>
      </c>
      <c r="E42" s="47"/>
      <c r="F42" s="48"/>
      <c r="G42" s="47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>
        <v>603</v>
      </c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50"/>
      <c r="AU42" s="49"/>
      <c r="AV42" s="24">
        <f t="shared" si="1"/>
        <v>603</v>
      </c>
      <c r="AW42" s="25" t="s">
        <v>116</v>
      </c>
      <c r="AX42" s="25"/>
    </row>
    <row r="43" spans="1:50" s="6" customFormat="1" ht="281.25" x14ac:dyDescent="0.3">
      <c r="A43" s="21" t="s">
        <v>117</v>
      </c>
      <c r="B43" s="22" t="s">
        <v>118</v>
      </c>
      <c r="C43" s="23" t="str">
        <f t="shared" si="0"/>
        <v>13 2 4006</v>
      </c>
      <c r="D43" s="23" t="s">
        <v>119</v>
      </c>
      <c r="E43" s="47"/>
      <c r="F43" s="48"/>
      <c r="G43" s="47"/>
      <c r="H43" s="49"/>
      <c r="I43" s="49"/>
      <c r="J43" s="49"/>
      <c r="K43" s="49"/>
      <c r="L43" s="49"/>
      <c r="M43" s="49"/>
      <c r="N43" s="49"/>
      <c r="O43" s="49">
        <v>40</v>
      </c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50"/>
      <c r="AU43" s="49"/>
      <c r="AV43" s="24">
        <f t="shared" si="1"/>
        <v>40</v>
      </c>
      <c r="AW43" s="25" t="s">
        <v>120</v>
      </c>
      <c r="AX43" s="25"/>
    </row>
    <row r="44" spans="1:50" s="6" customFormat="1" ht="206.25" x14ac:dyDescent="0.3">
      <c r="A44" s="21" t="s">
        <v>121</v>
      </c>
      <c r="B44" s="22" t="s">
        <v>122</v>
      </c>
      <c r="C44" s="23" t="str">
        <f t="shared" si="0"/>
        <v>15 1 4007</v>
      </c>
      <c r="D44" s="23" t="s">
        <v>104</v>
      </c>
      <c r="E44" s="47"/>
      <c r="F44" s="48"/>
      <c r="G44" s="47">
        <v>4000</v>
      </c>
      <c r="H44" s="49"/>
      <c r="I44" s="49"/>
      <c r="J44" s="49"/>
      <c r="K44" s="49">
        <v>70703.83885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50"/>
      <c r="AU44" s="49"/>
      <c r="AV44" s="24">
        <f t="shared" si="1"/>
        <v>74703.83885</v>
      </c>
      <c r="AW44" s="25" t="s">
        <v>123</v>
      </c>
      <c r="AX44" s="25"/>
    </row>
    <row r="45" spans="1:50" s="6" customFormat="1" ht="281.25" x14ac:dyDescent="0.3">
      <c r="A45" s="21" t="s">
        <v>124</v>
      </c>
      <c r="B45" s="22" t="s">
        <v>125</v>
      </c>
      <c r="C45" s="23" t="str">
        <f t="shared" si="0"/>
        <v>16 5 4007</v>
      </c>
      <c r="D45" s="23" t="s">
        <v>126</v>
      </c>
      <c r="E45" s="47"/>
      <c r="F45" s="48"/>
      <c r="G45" s="47"/>
      <c r="H45" s="49"/>
      <c r="I45" s="49"/>
      <c r="J45" s="49"/>
      <c r="K45" s="49"/>
      <c r="L45" s="49"/>
      <c r="M45" s="49"/>
      <c r="N45" s="49">
        <v>5248.66</v>
      </c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>
        <v>37654.800000000003</v>
      </c>
      <c r="AS45" s="49"/>
      <c r="AT45" s="50"/>
      <c r="AU45" s="49"/>
      <c r="AV45" s="24">
        <f t="shared" si="1"/>
        <v>42903.460000000006</v>
      </c>
      <c r="AW45" s="25" t="s">
        <v>127</v>
      </c>
      <c r="AX45" s="25"/>
    </row>
    <row r="46" spans="1:50" s="6" customFormat="1" ht="337.5" x14ac:dyDescent="0.3">
      <c r="A46" s="21" t="s">
        <v>128</v>
      </c>
      <c r="B46" s="22" t="s">
        <v>129</v>
      </c>
      <c r="C46" s="23" t="str">
        <f t="shared" si="0"/>
        <v>18 1 4006</v>
      </c>
      <c r="D46" s="23" t="s">
        <v>130</v>
      </c>
      <c r="E46" s="47"/>
      <c r="F46" s="48"/>
      <c r="G46" s="47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>
        <v>150</v>
      </c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50"/>
      <c r="AU46" s="49"/>
      <c r="AV46" s="24">
        <f t="shared" si="1"/>
        <v>150</v>
      </c>
      <c r="AW46" s="25" t="s">
        <v>131</v>
      </c>
      <c r="AX46" s="25"/>
    </row>
    <row r="47" spans="1:50" s="6" customFormat="1" ht="356.25" x14ac:dyDescent="0.3">
      <c r="A47" s="21" t="s">
        <v>132</v>
      </c>
      <c r="B47" s="22" t="s">
        <v>133</v>
      </c>
      <c r="C47" s="23" t="str">
        <f t="shared" si="0"/>
        <v>18 3 4006</v>
      </c>
      <c r="D47" s="23" t="s">
        <v>115</v>
      </c>
      <c r="E47" s="47"/>
      <c r="F47" s="48"/>
      <c r="G47" s="47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>
        <v>81.5</v>
      </c>
      <c r="AA47" s="49"/>
      <c r="AB47" s="49"/>
      <c r="AC47" s="49">
        <v>272.89999999999998</v>
      </c>
      <c r="AD47" s="49"/>
      <c r="AE47" s="49"/>
      <c r="AF47" s="49"/>
      <c r="AG47" s="49"/>
      <c r="AH47" s="49"/>
      <c r="AI47" s="49">
        <v>88.5</v>
      </c>
      <c r="AJ47" s="49">
        <v>145.19999999999999</v>
      </c>
      <c r="AK47" s="49"/>
      <c r="AL47" s="49"/>
      <c r="AM47" s="49"/>
      <c r="AN47" s="49"/>
      <c r="AO47" s="49"/>
      <c r="AP47" s="49"/>
      <c r="AQ47" s="49"/>
      <c r="AR47" s="49"/>
      <c r="AS47" s="49"/>
      <c r="AT47" s="50"/>
      <c r="AU47" s="49"/>
      <c r="AV47" s="24">
        <f t="shared" si="1"/>
        <v>588.09999999999991</v>
      </c>
      <c r="AW47" s="25" t="s">
        <v>134</v>
      </c>
      <c r="AX47" s="25"/>
    </row>
    <row r="48" spans="1:50" s="6" customFormat="1" ht="262.5" x14ac:dyDescent="0.3">
      <c r="A48" s="21" t="s">
        <v>135</v>
      </c>
      <c r="B48" s="22" t="s">
        <v>136</v>
      </c>
      <c r="C48" s="23" t="str">
        <f t="shared" si="0"/>
        <v>21 3 4007</v>
      </c>
      <c r="D48" s="23" t="s">
        <v>56</v>
      </c>
      <c r="E48" s="47"/>
      <c r="F48" s="48"/>
      <c r="G48" s="47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>
        <v>55000</v>
      </c>
      <c r="AF48" s="49"/>
      <c r="AG48" s="49"/>
      <c r="AH48" s="49"/>
      <c r="AI48" s="49"/>
      <c r="AJ48" s="49"/>
      <c r="AK48" s="49">
        <v>65000</v>
      </c>
      <c r="AL48" s="49"/>
      <c r="AM48" s="49"/>
      <c r="AN48" s="49">
        <v>55531.64</v>
      </c>
      <c r="AO48" s="49">
        <v>9468.36</v>
      </c>
      <c r="AP48" s="49"/>
      <c r="AQ48" s="49"/>
      <c r="AR48" s="49"/>
      <c r="AS48" s="49">
        <v>58500</v>
      </c>
      <c r="AT48" s="50"/>
      <c r="AU48" s="49">
        <v>1500</v>
      </c>
      <c r="AV48" s="24">
        <f t="shared" si="1"/>
        <v>245000</v>
      </c>
      <c r="AW48" s="25" t="s">
        <v>137</v>
      </c>
      <c r="AX48" s="25"/>
    </row>
    <row r="49" spans="1:50" s="6" customFormat="1" ht="18.75" x14ac:dyDescent="0.3">
      <c r="A49" s="31"/>
      <c r="B49" s="32" t="s">
        <v>46</v>
      </c>
      <c r="C49" s="33" t="str">
        <f t="shared" si="0"/>
        <v xml:space="preserve">  </v>
      </c>
      <c r="D49" s="34"/>
      <c r="E49" s="55">
        <v>250548.25047</v>
      </c>
      <c r="F49" s="56">
        <v>4426.8145000000004</v>
      </c>
      <c r="G49" s="55">
        <v>8864.0300000000007</v>
      </c>
      <c r="H49" s="35">
        <v>2094.0894199999998</v>
      </c>
      <c r="I49" s="35">
        <v>8634.73</v>
      </c>
      <c r="J49" s="35">
        <v>3832.12</v>
      </c>
      <c r="K49" s="35">
        <v>143816.14885</v>
      </c>
      <c r="L49" s="35">
        <v>8724.15</v>
      </c>
      <c r="M49" s="35">
        <v>46575.365749999997</v>
      </c>
      <c r="N49" s="35">
        <v>504866.6728</v>
      </c>
      <c r="O49" s="35">
        <v>488320.97888000001</v>
      </c>
      <c r="P49" s="35">
        <v>9437.25</v>
      </c>
      <c r="Q49" s="35">
        <v>175284.85</v>
      </c>
      <c r="R49" s="35">
        <v>2832.55</v>
      </c>
      <c r="S49" s="35">
        <v>1775.89</v>
      </c>
      <c r="T49" s="35">
        <v>246414.0865</v>
      </c>
      <c r="U49" s="35">
        <v>2978.33</v>
      </c>
      <c r="V49" s="35">
        <v>14471.38</v>
      </c>
      <c r="W49" s="35">
        <v>17942.133000000002</v>
      </c>
      <c r="X49" s="35">
        <v>2203.7800000000002</v>
      </c>
      <c r="Y49" s="35">
        <v>1192.52</v>
      </c>
      <c r="Z49" s="35">
        <v>38636.85</v>
      </c>
      <c r="AA49" s="35">
        <v>2444.64</v>
      </c>
      <c r="AB49" s="35">
        <v>13439.795</v>
      </c>
      <c r="AC49" s="35">
        <v>5919.6049999999996</v>
      </c>
      <c r="AD49" s="35">
        <v>82454.968009999997</v>
      </c>
      <c r="AE49" s="35">
        <v>161231.85</v>
      </c>
      <c r="AF49" s="35">
        <v>410.64</v>
      </c>
      <c r="AG49" s="35">
        <v>4795.82</v>
      </c>
      <c r="AH49" s="35">
        <v>4628.4399999999996</v>
      </c>
      <c r="AI49" s="35">
        <v>13413.32</v>
      </c>
      <c r="AJ49" s="35">
        <v>2872.57</v>
      </c>
      <c r="AK49" s="35">
        <v>67991.75</v>
      </c>
      <c r="AL49" s="35">
        <v>2151.98</v>
      </c>
      <c r="AM49" s="35">
        <v>189.47</v>
      </c>
      <c r="AN49" s="35">
        <v>65758.19</v>
      </c>
      <c r="AO49" s="35">
        <v>10369.31</v>
      </c>
      <c r="AP49" s="35">
        <v>391.5</v>
      </c>
      <c r="AQ49" s="35">
        <v>450.8</v>
      </c>
      <c r="AR49" s="35">
        <v>39829.57</v>
      </c>
      <c r="AS49" s="35">
        <v>60235.34</v>
      </c>
      <c r="AT49" s="57">
        <v>3112.8818000000001</v>
      </c>
      <c r="AU49" s="35">
        <v>1500</v>
      </c>
      <c r="AV49" s="35">
        <f t="shared" si="1"/>
        <v>2527465.4099799991</v>
      </c>
      <c r="AW49" s="36"/>
      <c r="AX49" s="36"/>
    </row>
    <row r="50" spans="1:50" s="6" customFormat="1" ht="37.5" x14ac:dyDescent="0.3">
      <c r="A50" s="31"/>
      <c r="B50" s="32" t="s">
        <v>138</v>
      </c>
      <c r="C50" s="33" t="str">
        <f t="shared" si="0"/>
        <v xml:space="preserve">  </v>
      </c>
      <c r="D50" s="34"/>
      <c r="E50" s="55">
        <v>250109.33846999999</v>
      </c>
      <c r="F50" s="56">
        <v>4426.8145000000004</v>
      </c>
      <c r="G50" s="55">
        <v>8864.0300000000007</v>
      </c>
      <c r="H50" s="35">
        <v>2094.0894199999998</v>
      </c>
      <c r="I50" s="35">
        <v>8634.73</v>
      </c>
      <c r="J50" s="35">
        <v>3832.12</v>
      </c>
      <c r="K50" s="35">
        <v>143816.14885</v>
      </c>
      <c r="L50" s="35">
        <v>8724.15</v>
      </c>
      <c r="M50" s="35">
        <v>46575.365749999997</v>
      </c>
      <c r="N50" s="35">
        <v>187257.73792000001</v>
      </c>
      <c r="O50" s="35">
        <v>249928.04399999999</v>
      </c>
      <c r="P50" s="35">
        <v>9437.25</v>
      </c>
      <c r="Q50" s="35">
        <v>175284.85</v>
      </c>
      <c r="R50" s="35">
        <v>2832.55</v>
      </c>
      <c r="S50" s="35">
        <v>1775.89</v>
      </c>
      <c r="T50" s="35">
        <v>246414.0865</v>
      </c>
      <c r="U50" s="35">
        <v>2978.33</v>
      </c>
      <c r="V50" s="35">
        <v>14471.38</v>
      </c>
      <c r="W50" s="35">
        <v>17942.133000000002</v>
      </c>
      <c r="X50" s="35">
        <v>2203.7800000000002</v>
      </c>
      <c r="Y50" s="35">
        <v>1192.52</v>
      </c>
      <c r="Z50" s="35">
        <v>38636.85</v>
      </c>
      <c r="AA50" s="35">
        <v>2444.64</v>
      </c>
      <c r="AB50" s="35">
        <v>13439.795</v>
      </c>
      <c r="AC50" s="35">
        <v>5919.6049999999996</v>
      </c>
      <c r="AD50" s="35">
        <v>82454.968009999997</v>
      </c>
      <c r="AE50" s="35">
        <v>161231.85</v>
      </c>
      <c r="AF50" s="35">
        <v>410.64</v>
      </c>
      <c r="AG50" s="35">
        <v>4795.82</v>
      </c>
      <c r="AH50" s="35">
        <v>4628.4399999999996</v>
      </c>
      <c r="AI50" s="35">
        <v>13413.32</v>
      </c>
      <c r="AJ50" s="35">
        <v>2872.57</v>
      </c>
      <c r="AK50" s="35">
        <v>67991.75</v>
      </c>
      <c r="AL50" s="35">
        <v>2151.98</v>
      </c>
      <c r="AM50" s="35">
        <v>189.47</v>
      </c>
      <c r="AN50" s="35">
        <v>65758.19</v>
      </c>
      <c r="AO50" s="35">
        <v>10369.31</v>
      </c>
      <c r="AP50" s="35">
        <v>391.5</v>
      </c>
      <c r="AQ50" s="35">
        <v>450.8</v>
      </c>
      <c r="AR50" s="35">
        <v>39829.57</v>
      </c>
      <c r="AS50" s="35">
        <v>60235.34</v>
      </c>
      <c r="AT50" s="57">
        <v>3112.8818000000001</v>
      </c>
      <c r="AU50" s="35">
        <v>1500</v>
      </c>
      <c r="AV50" s="35">
        <f t="shared" si="1"/>
        <v>1971024.6282200001</v>
      </c>
      <c r="AW50" s="36"/>
      <c r="AX50" s="36"/>
    </row>
    <row r="51" spans="1:50" s="6" customFormat="1" ht="37.5" x14ac:dyDescent="0.3">
      <c r="A51" s="31"/>
      <c r="B51" s="32" t="s">
        <v>139</v>
      </c>
      <c r="C51" s="33" t="str">
        <f t="shared" si="0"/>
        <v xml:space="preserve">  </v>
      </c>
      <c r="D51" s="34"/>
      <c r="E51" s="55">
        <v>438.91199999999998</v>
      </c>
      <c r="F51" s="56"/>
      <c r="G51" s="5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57"/>
      <c r="AU51" s="35"/>
      <c r="AV51" s="35">
        <f t="shared" si="1"/>
        <v>438.91199999999998</v>
      </c>
      <c r="AW51" s="36"/>
      <c r="AX51" s="36"/>
    </row>
    <row r="52" spans="1:50" s="6" customFormat="1" ht="58.5" x14ac:dyDescent="0.35">
      <c r="A52" s="37"/>
      <c r="B52" s="38" t="s">
        <v>85</v>
      </c>
      <c r="C52" s="39" t="str">
        <f t="shared" si="0"/>
        <v xml:space="preserve">  </v>
      </c>
      <c r="D52" s="40"/>
      <c r="E52" s="58">
        <v>438.91199999999998</v>
      </c>
      <c r="F52" s="59"/>
      <c r="G52" s="58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60"/>
      <c r="AU52" s="20"/>
      <c r="AV52" s="20">
        <f t="shared" si="1"/>
        <v>438.91199999999998</v>
      </c>
      <c r="AW52" s="41"/>
      <c r="AX52" s="41"/>
    </row>
    <row r="53" spans="1:50" s="6" customFormat="1" ht="58.5" x14ac:dyDescent="0.35">
      <c r="A53" s="37"/>
      <c r="B53" s="38" t="s">
        <v>67</v>
      </c>
      <c r="C53" s="39" t="str">
        <f t="shared" si="0"/>
        <v xml:space="preserve">  </v>
      </c>
      <c r="D53" s="40"/>
      <c r="E53" s="58"/>
      <c r="F53" s="59"/>
      <c r="G53" s="58"/>
      <c r="H53" s="20"/>
      <c r="I53" s="20"/>
      <c r="J53" s="20"/>
      <c r="K53" s="20"/>
      <c r="L53" s="20"/>
      <c r="M53" s="20"/>
      <c r="N53" s="20">
        <v>317608.93488000002</v>
      </c>
      <c r="O53" s="20">
        <v>67073.535319999995</v>
      </c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60"/>
      <c r="AU53" s="20"/>
      <c r="AV53" s="20">
        <f t="shared" si="1"/>
        <v>384682.47019999998</v>
      </c>
      <c r="AW53" s="41"/>
      <c r="AX53" s="41"/>
    </row>
    <row r="54" spans="1:50" s="6" customFormat="1" ht="78" x14ac:dyDescent="0.35">
      <c r="A54" s="37"/>
      <c r="B54" s="38" t="s">
        <v>68</v>
      </c>
      <c r="C54" s="39" t="str">
        <f t="shared" si="0"/>
        <v xml:space="preserve">  </v>
      </c>
      <c r="D54" s="40"/>
      <c r="E54" s="58"/>
      <c r="F54" s="59"/>
      <c r="G54" s="58"/>
      <c r="H54" s="20"/>
      <c r="I54" s="20"/>
      <c r="J54" s="20"/>
      <c r="K54" s="20"/>
      <c r="L54" s="20"/>
      <c r="M54" s="20"/>
      <c r="N54" s="20"/>
      <c r="O54" s="20">
        <v>171319.39955999999</v>
      </c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60"/>
      <c r="AU54" s="20"/>
      <c r="AV54" s="20">
        <f t="shared" si="1"/>
        <v>171319.39955999999</v>
      </c>
      <c r="AW54" s="41"/>
      <c r="AX54" s="41"/>
    </row>
    <row r="55" spans="1:50" x14ac:dyDescent="0.25">
      <c r="B55" s="4"/>
      <c r="C55" s="2"/>
      <c r="D55" s="13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46" t="s">
        <v>140</v>
      </c>
    </row>
    <row r="56" spans="1:50" x14ac:dyDescent="0.25">
      <c r="B56" s="4"/>
      <c r="C56" s="2"/>
      <c r="D56" s="13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1:50" x14ac:dyDescent="0.25">
      <c r="B57" s="4"/>
      <c r="C57" s="2"/>
      <c r="D57" s="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1:50" x14ac:dyDescent="0.25">
      <c r="B58" s="4"/>
      <c r="C58" s="2"/>
      <c r="D58" s="1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1:50" x14ac:dyDescent="0.25">
      <c r="B59" s="4"/>
      <c r="C59" s="2"/>
      <c r="D59" s="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1:50" x14ac:dyDescent="0.25">
      <c r="B60" s="4"/>
      <c r="C60" s="2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1:50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1:50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1:50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1:50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2:48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2:48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2:48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2:48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2:48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2:48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2:48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2:48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2:48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2:48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2:48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2:48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2:48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2:48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2:48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2:48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2:48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2:48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2:48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2:48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2:48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2:48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2:48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2:48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2:48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2:48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2:48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2:48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2:48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2:48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2:48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2:48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2:48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2:48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2:48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2:48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2:48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2:48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2:48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2:48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2:48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2:48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2:48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2:48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2:48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2:48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2:48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2:48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2:48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2:48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2:48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2:48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2:48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2:48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2:48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2:48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2:48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2:48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2:48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2:48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2:48" x14ac:dyDescent="0.25">
      <c r="B125" s="4"/>
      <c r="C125" s="2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2:48" x14ac:dyDescent="0.25">
      <c r="B126" s="4"/>
      <c r="C126" s="2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2:48" x14ac:dyDescent="0.25">
      <c r="B127" s="4"/>
      <c r="C127" s="2"/>
      <c r="D127" s="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2:48" x14ac:dyDescent="0.25">
      <c r="B128" s="4"/>
      <c r="C128" s="2"/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2:48" x14ac:dyDescent="0.25">
      <c r="B129" s="4"/>
      <c r="C129" s="2"/>
      <c r="D129" s="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2:48" x14ac:dyDescent="0.25">
      <c r="B130" s="4"/>
      <c r="C130" s="2"/>
      <c r="D130" s="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2:48" x14ac:dyDescent="0.25">
      <c r="B131" s="4"/>
      <c r="C131" s="2"/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2:48" x14ac:dyDescent="0.25">
      <c r="B132" s="4"/>
      <c r="C132" s="2"/>
      <c r="D132" s="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2:48" x14ac:dyDescent="0.25">
      <c r="B133" s="4"/>
      <c r="C133" s="2"/>
      <c r="D133" s="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2:48" x14ac:dyDescent="0.25">
      <c r="B134" s="4"/>
      <c r="C134" s="2"/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2:48" x14ac:dyDescent="0.25">
      <c r="D135" s="16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2:48" x14ac:dyDescent="0.25">
      <c r="D136" s="16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2:48" x14ac:dyDescent="0.25">
      <c r="D137" s="16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2:48" x14ac:dyDescent="0.25">
      <c r="D138" s="16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2:48" x14ac:dyDescent="0.25">
      <c r="D139" s="16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2:48" x14ac:dyDescent="0.25">
      <c r="D140" s="16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2:48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2:48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2:48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2:48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4:48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4:48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4:48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4:48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4:48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4:48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4:48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4:48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4:48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4:48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4:48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4:48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4:48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4:48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4:48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4:48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4:48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4:48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4:48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4:48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4:48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4:48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4:48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4:48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4:48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4:48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4:48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4:48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4:48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4:48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4:48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4:48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4:48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4:48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4:48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4:48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4:48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4:48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4:48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4:48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4:48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4:48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4:48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4:48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4:48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4:48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4:48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4:48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4:48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4:48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4:48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4:48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4:48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4:48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4:48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4:48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  <row r="201" spans="4:48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</row>
    <row r="202" spans="4:48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</row>
    <row r="203" spans="4:48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</row>
    <row r="204" spans="4:48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</row>
    <row r="205" spans="4:48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</row>
    <row r="206" spans="4:48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</row>
    <row r="207" spans="4:48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</row>
    <row r="208" spans="4:48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</row>
    <row r="209" spans="4:48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</row>
    <row r="210" spans="4:48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</row>
    <row r="211" spans="4:48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</row>
    <row r="212" spans="4:48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</row>
    <row r="213" spans="4:48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</row>
    <row r="214" spans="4:48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</row>
    <row r="215" spans="4:48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</row>
    <row r="216" spans="4:48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</row>
    <row r="217" spans="4:48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</row>
    <row r="218" spans="4:48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</row>
    <row r="219" spans="4:48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</row>
    <row r="220" spans="4:48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</row>
    <row r="221" spans="4:48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</row>
    <row r="222" spans="4:48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</row>
    <row r="223" spans="4:48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</row>
    <row r="224" spans="4:48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</row>
    <row r="225" spans="4:48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</row>
    <row r="226" spans="4:48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</row>
    <row r="227" spans="4:48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</row>
    <row r="228" spans="4:48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</row>
    <row r="229" spans="4:48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</row>
    <row r="230" spans="4:48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</row>
    <row r="231" spans="4:48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</row>
    <row r="232" spans="4:48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</row>
    <row r="233" spans="4:48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</row>
    <row r="234" spans="4:48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</row>
    <row r="235" spans="4:48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</row>
    <row r="236" spans="4:48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</row>
    <row r="237" spans="4:48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</row>
    <row r="238" spans="4:48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</row>
    <row r="239" spans="4:48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</row>
    <row r="240" spans="4:48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</row>
    <row r="241" spans="4:48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</row>
    <row r="242" spans="4:48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</row>
    <row r="243" spans="4:48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</row>
    <row r="244" spans="4:48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</row>
    <row r="245" spans="4:48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</row>
    <row r="246" spans="4:48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</row>
    <row r="247" spans="4:48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</row>
    <row r="248" spans="4:48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</row>
    <row r="249" spans="4:48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</row>
    <row r="250" spans="4:48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</row>
    <row r="251" spans="4:48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</row>
    <row r="252" spans="4:48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</row>
    <row r="253" spans="4:48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</row>
    <row r="254" spans="4:48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</row>
    <row r="255" spans="4:48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</row>
    <row r="256" spans="4:48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</row>
    <row r="257" spans="4:48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</row>
    <row r="258" spans="4:48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</row>
    <row r="259" spans="4:48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</row>
    <row r="260" spans="4:48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</row>
    <row r="261" spans="4:48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</row>
    <row r="262" spans="4:48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</row>
    <row r="263" spans="4:48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</row>
    <row r="264" spans="4:48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</row>
    <row r="265" spans="4:48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</row>
    <row r="266" spans="4:48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</row>
    <row r="267" spans="4:48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</row>
    <row r="268" spans="4:48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</row>
    <row r="269" spans="4:48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</row>
    <row r="270" spans="4:48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</row>
    <row r="271" spans="4:48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</row>
    <row r="272" spans="4:48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</row>
    <row r="273" spans="4:48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</row>
    <row r="274" spans="4:48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</row>
    <row r="275" spans="4:48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</row>
    <row r="276" spans="4:48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</row>
    <row r="277" spans="4:48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</row>
    <row r="278" spans="4:48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</row>
    <row r="279" spans="4:48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</row>
    <row r="280" spans="4:48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</row>
    <row r="281" spans="4:48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</row>
    <row r="282" spans="4:48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</row>
    <row r="283" spans="4:48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</row>
    <row r="284" spans="4:48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</row>
    <row r="285" spans="4:48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</row>
    <row r="286" spans="4:48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</row>
    <row r="287" spans="4:48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</row>
    <row r="288" spans="4:48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</row>
    <row r="289" spans="4:48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</row>
    <row r="290" spans="4:48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</row>
    <row r="291" spans="4:48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</row>
    <row r="292" spans="4:48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</row>
    <row r="293" spans="4:48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</row>
    <row r="294" spans="4:48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</row>
    <row r="295" spans="4:48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</row>
    <row r="296" spans="4:48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</row>
    <row r="297" spans="4:48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</row>
    <row r="298" spans="4:48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</row>
    <row r="299" spans="4:48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</row>
    <row r="300" spans="4:48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</row>
    <row r="301" spans="4:48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</row>
    <row r="302" spans="4:48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</row>
    <row r="303" spans="4:48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</row>
    <row r="304" spans="4:48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</row>
    <row r="305" spans="4:48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</row>
    <row r="306" spans="4:48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</row>
    <row r="307" spans="4:48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</row>
    <row r="308" spans="4:48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</row>
    <row r="309" spans="4:48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</row>
    <row r="310" spans="4:48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</row>
    <row r="311" spans="4:48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</row>
    <row r="312" spans="4:48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</row>
    <row r="313" spans="4:48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</row>
    <row r="314" spans="4:48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</row>
    <row r="315" spans="4:48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</row>
    <row r="316" spans="4:48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</row>
    <row r="317" spans="4:48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</row>
    <row r="318" spans="4:48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</row>
    <row r="319" spans="4:48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</row>
    <row r="320" spans="4:48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</row>
    <row r="321" spans="4:48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</row>
    <row r="322" spans="4:48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</row>
    <row r="323" spans="4:48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</row>
    <row r="324" spans="4:48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</row>
    <row r="325" spans="4:48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</row>
    <row r="326" spans="4:48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</row>
    <row r="327" spans="4:48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</row>
    <row r="328" spans="4:48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</row>
    <row r="329" spans="4:48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</row>
    <row r="330" spans="4:48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</row>
    <row r="331" spans="4:48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</row>
    <row r="332" spans="4:48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</row>
    <row r="333" spans="4:48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</row>
    <row r="334" spans="4:48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</row>
    <row r="335" spans="4:48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</row>
    <row r="336" spans="4:48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</row>
    <row r="337" spans="4:48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</row>
    <row r="338" spans="4:48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</row>
    <row r="339" spans="4:48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</row>
    <row r="340" spans="4:48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</row>
    <row r="341" spans="4:48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</row>
    <row r="342" spans="4:48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</row>
    <row r="343" spans="4:48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</row>
    <row r="344" spans="4:48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 spans="4:48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</row>
    <row r="346" spans="4:48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</row>
    <row r="347" spans="4:48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</row>
    <row r="348" spans="4:48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</row>
    <row r="349" spans="4:48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</row>
    <row r="350" spans="4:48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</row>
    <row r="351" spans="4:48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</row>
    <row r="352" spans="4:48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</row>
    <row r="353" spans="4:48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</row>
    <row r="354" spans="4:48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</row>
    <row r="355" spans="4:48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</row>
    <row r="356" spans="4:48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</row>
    <row r="357" spans="4:48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</row>
    <row r="358" spans="4:48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</row>
    <row r="359" spans="4:48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</row>
    <row r="360" spans="4:48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</row>
    <row r="361" spans="4:48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</row>
    <row r="362" spans="4:48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</row>
    <row r="363" spans="4:48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</row>
    <row r="364" spans="4:48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</row>
    <row r="365" spans="4:48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</row>
    <row r="366" spans="4:48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</row>
    <row r="367" spans="4:48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</row>
    <row r="368" spans="4:48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</row>
    <row r="369" spans="4:48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</row>
    <row r="370" spans="4:48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</row>
    <row r="371" spans="4:48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</row>
    <row r="372" spans="4:48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</row>
    <row r="373" spans="4:48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</row>
    <row r="374" spans="4:48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</row>
    <row r="375" spans="4:48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</row>
    <row r="376" spans="4:48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</row>
    <row r="377" spans="4:48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</row>
    <row r="378" spans="4:48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</row>
    <row r="379" spans="4:48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</row>
    <row r="380" spans="4:48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</row>
    <row r="381" spans="4:48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</row>
    <row r="382" spans="4:48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</row>
    <row r="383" spans="4:48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</row>
    <row r="384" spans="4:48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</row>
    <row r="385" spans="4:48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</row>
    <row r="386" spans="4:48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</row>
    <row r="387" spans="4:48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</row>
    <row r="388" spans="4:48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</row>
    <row r="389" spans="4:48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</row>
    <row r="390" spans="4:48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</row>
    <row r="391" spans="4:48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</row>
    <row r="392" spans="4:48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</row>
    <row r="393" spans="4:48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</row>
    <row r="394" spans="4:48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</row>
    <row r="395" spans="4:48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</row>
    <row r="396" spans="4:48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</row>
    <row r="397" spans="4:48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</row>
    <row r="398" spans="4:48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</row>
    <row r="399" spans="4:48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</row>
    <row r="400" spans="4:48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</row>
    <row r="401" spans="4:48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</row>
    <row r="402" spans="4:48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</row>
    <row r="403" spans="4:48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</row>
    <row r="404" spans="4:48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</row>
    <row r="405" spans="4:48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</row>
    <row r="406" spans="4:48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</row>
    <row r="407" spans="4:48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</row>
    <row r="408" spans="4:48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</row>
    <row r="409" spans="4:48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</row>
    <row r="410" spans="4:48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</row>
    <row r="411" spans="4:48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</row>
    <row r="412" spans="4:48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</row>
    <row r="413" spans="4:48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</row>
    <row r="414" spans="4:48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</row>
    <row r="415" spans="4:48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</row>
    <row r="416" spans="4:48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</row>
    <row r="417" spans="4:48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</row>
    <row r="418" spans="4:48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</row>
    <row r="419" spans="4:48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</row>
    <row r="420" spans="4:48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</row>
    <row r="421" spans="4:48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</row>
    <row r="422" spans="4:48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</row>
    <row r="423" spans="4:48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</row>
    <row r="424" spans="4:48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</row>
    <row r="425" spans="4:48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</row>
    <row r="426" spans="4:48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</row>
    <row r="427" spans="4:48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</row>
    <row r="428" spans="4:48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</row>
    <row r="429" spans="4:48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</row>
    <row r="430" spans="4:48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</row>
    <row r="431" spans="4:48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</row>
    <row r="432" spans="4:48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</row>
    <row r="433" spans="4:48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</row>
    <row r="434" spans="4:48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</row>
    <row r="435" spans="4:48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</row>
    <row r="436" spans="4:48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</row>
    <row r="437" spans="4:48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</row>
    <row r="438" spans="4:48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</row>
    <row r="439" spans="4:48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</row>
    <row r="440" spans="4:48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</row>
    <row r="441" spans="4:48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</row>
    <row r="442" spans="4:48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</row>
    <row r="443" spans="4:48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</row>
    <row r="444" spans="4:48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</row>
    <row r="445" spans="4:48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</row>
    <row r="446" spans="4:48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</row>
    <row r="447" spans="4:48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</row>
    <row r="448" spans="4:48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</row>
    <row r="449" spans="4:48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</row>
    <row r="450" spans="4:48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</row>
    <row r="451" spans="4:48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</row>
    <row r="452" spans="4:48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</row>
    <row r="453" spans="4:48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</row>
    <row r="454" spans="4:48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</row>
    <row r="455" spans="4:48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</row>
    <row r="456" spans="4:48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</row>
    <row r="457" spans="4:48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</row>
    <row r="458" spans="4:48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</row>
    <row r="459" spans="4:48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</row>
    <row r="460" spans="4:48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</row>
    <row r="461" spans="4:48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</row>
    <row r="462" spans="4:48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</row>
    <row r="463" spans="4:48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</row>
    <row r="464" spans="4:48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</row>
    <row r="465" spans="4:48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</row>
    <row r="466" spans="4:48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</row>
    <row r="467" spans="4:48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</row>
    <row r="468" spans="4:48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</row>
    <row r="469" spans="4:48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</row>
    <row r="470" spans="4:48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</row>
    <row r="471" spans="4:48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</row>
    <row r="472" spans="4:48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</row>
    <row r="473" spans="4:48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</row>
    <row r="474" spans="4:48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</row>
    <row r="475" spans="4:48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</row>
    <row r="476" spans="4:48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</row>
    <row r="477" spans="4:48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</row>
    <row r="478" spans="4:48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</row>
    <row r="479" spans="4:48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</row>
    <row r="480" spans="4:48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</row>
    <row r="481" spans="4:48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</row>
    <row r="482" spans="4:48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</row>
    <row r="483" spans="4:48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</row>
    <row r="484" spans="4:48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</row>
    <row r="485" spans="4:48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</row>
    <row r="486" spans="4:48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</row>
    <row r="487" spans="4:48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</row>
    <row r="488" spans="4:48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</row>
    <row r="489" spans="4:48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</row>
    <row r="490" spans="4:48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</row>
    <row r="491" spans="4:48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</row>
    <row r="492" spans="4:48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</row>
    <row r="493" spans="4:48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</row>
    <row r="494" spans="4:48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</row>
    <row r="495" spans="4:48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</row>
    <row r="496" spans="4:48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</row>
    <row r="497" spans="4:48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</row>
    <row r="498" spans="4:48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</row>
    <row r="499" spans="4:48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</row>
    <row r="500" spans="4:48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</row>
    <row r="501" spans="4:48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</row>
    <row r="502" spans="4:48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</row>
    <row r="503" spans="4:48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</row>
    <row r="504" spans="4:48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</row>
    <row r="505" spans="4:48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</row>
    <row r="506" spans="4:48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</row>
    <row r="507" spans="4:48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</row>
    <row r="508" spans="4:48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</row>
    <row r="509" spans="4:48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</row>
    <row r="510" spans="4:48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</row>
    <row r="511" spans="4:48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</row>
    <row r="512" spans="4:48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</row>
    <row r="513" spans="4:48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</row>
    <row r="514" spans="4:48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</row>
    <row r="515" spans="4:48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</row>
    <row r="516" spans="4:48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</row>
    <row r="517" spans="4:48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</row>
    <row r="518" spans="4:48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</row>
    <row r="519" spans="4:48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</row>
    <row r="520" spans="4:48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</row>
    <row r="521" spans="4:48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</row>
    <row r="522" spans="4:48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</row>
    <row r="523" spans="4:48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</row>
    <row r="524" spans="4:48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</row>
    <row r="525" spans="4:48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</row>
    <row r="526" spans="4:48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</row>
    <row r="527" spans="4:48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</row>
    <row r="528" spans="4:48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</row>
    <row r="529" spans="4:48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</row>
    <row r="530" spans="4:48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</row>
    <row r="531" spans="4:48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</row>
    <row r="532" spans="4:48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</row>
    <row r="533" spans="4:48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</row>
    <row r="534" spans="4:48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</row>
    <row r="535" spans="4:48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</row>
    <row r="536" spans="4:48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</row>
    <row r="537" spans="4:48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</row>
    <row r="538" spans="4:48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</row>
    <row r="539" spans="4:48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</row>
    <row r="540" spans="4:48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</row>
    <row r="541" spans="4:48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</row>
    <row r="542" spans="4:48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</row>
    <row r="543" spans="4:48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</row>
    <row r="544" spans="4:48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</row>
    <row r="545" spans="4:48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</row>
    <row r="546" spans="4:48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</row>
    <row r="547" spans="4:48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</row>
    <row r="548" spans="4:48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</row>
    <row r="549" spans="4:48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</row>
    <row r="550" spans="4:48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</row>
    <row r="551" spans="4:48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</row>
    <row r="552" spans="4:48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</row>
    <row r="553" spans="4:48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</row>
    <row r="554" spans="4:48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</row>
    <row r="555" spans="4:48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</row>
    <row r="556" spans="4:48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</row>
    <row r="557" spans="4:48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</row>
    <row r="558" spans="4:48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</row>
    <row r="559" spans="4:48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</row>
    <row r="560" spans="4:48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</row>
    <row r="561" spans="4:48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</row>
    <row r="562" spans="4:48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</row>
    <row r="563" spans="4:48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</row>
    <row r="564" spans="4:48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</row>
    <row r="565" spans="4:48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</row>
    <row r="566" spans="4:48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</row>
    <row r="567" spans="4:48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</row>
    <row r="568" spans="4:48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</row>
    <row r="569" spans="4:48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</row>
    <row r="570" spans="4:48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</row>
    <row r="571" spans="4:48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</row>
    <row r="572" spans="4:48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</row>
    <row r="573" spans="4:48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</row>
    <row r="574" spans="4:48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</row>
    <row r="575" spans="4:48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</row>
    <row r="576" spans="4:48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</row>
    <row r="577" spans="4:48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</row>
    <row r="578" spans="4:48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</row>
    <row r="579" spans="4:48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</row>
    <row r="580" spans="4:48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</row>
    <row r="581" spans="4:48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</row>
    <row r="582" spans="4:48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</row>
    <row r="583" spans="4:48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</row>
    <row r="584" spans="4:48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</row>
    <row r="585" spans="4:48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</row>
    <row r="586" spans="4:48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</row>
    <row r="587" spans="4:48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</row>
    <row r="588" spans="4:48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</row>
    <row r="589" spans="4:48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</row>
    <row r="590" spans="4:48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</row>
    <row r="591" spans="4:48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</row>
    <row r="592" spans="4:48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</row>
    <row r="593" spans="4:48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</row>
    <row r="594" spans="4:48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</row>
    <row r="595" spans="4:48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</row>
    <row r="596" spans="4:48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</row>
    <row r="597" spans="4:48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</row>
    <row r="598" spans="4:48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</row>
    <row r="599" spans="4:48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</row>
    <row r="600" spans="4:48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</row>
    <row r="601" spans="4:48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</row>
    <row r="602" spans="4:48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</row>
    <row r="603" spans="4:48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</row>
    <row r="604" spans="4:48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</row>
    <row r="605" spans="4:48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</row>
    <row r="606" spans="4:48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</row>
    <row r="607" spans="4:48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</row>
    <row r="608" spans="4:48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</row>
    <row r="609" spans="4:48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</row>
    <row r="610" spans="4:48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</row>
    <row r="611" spans="4:48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</row>
    <row r="612" spans="4:48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</row>
    <row r="613" spans="4:48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</row>
    <row r="614" spans="4:48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</row>
    <row r="615" spans="4:48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</row>
    <row r="616" spans="4:48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</row>
    <row r="617" spans="4:48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</row>
    <row r="618" spans="4:48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</row>
    <row r="619" spans="4:48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</row>
    <row r="620" spans="4:48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</row>
    <row r="621" spans="4:48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</row>
    <row r="622" spans="4:48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</row>
    <row r="623" spans="4:48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</row>
    <row r="624" spans="4:48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</row>
    <row r="625" spans="4:48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</row>
    <row r="626" spans="4:48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</row>
    <row r="627" spans="4:48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</row>
    <row r="628" spans="4:48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</row>
    <row r="629" spans="4:48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</row>
    <row r="630" spans="4:48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</row>
    <row r="631" spans="4:48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</row>
    <row r="632" spans="4:48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</row>
    <row r="633" spans="4:48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</row>
    <row r="634" spans="4:48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</row>
    <row r="635" spans="4:48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</row>
    <row r="636" spans="4:48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</row>
    <row r="637" spans="4:48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</row>
    <row r="638" spans="4:48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</row>
    <row r="639" spans="4:48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</row>
    <row r="640" spans="4:48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</row>
    <row r="641" spans="4:48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</row>
    <row r="642" spans="4:48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</row>
    <row r="643" spans="4:48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</row>
    <row r="644" spans="4:48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</row>
    <row r="645" spans="4:48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</row>
    <row r="646" spans="4:48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</row>
    <row r="647" spans="4:48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</row>
    <row r="648" spans="4:48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</row>
    <row r="649" spans="4:48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</row>
    <row r="650" spans="4:48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</row>
    <row r="651" spans="4:48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</row>
    <row r="652" spans="4:48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</row>
    <row r="653" spans="4:48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</row>
    <row r="654" spans="4:48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</row>
    <row r="655" spans="4:48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</row>
    <row r="656" spans="4:48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</row>
    <row r="657" spans="4:48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</row>
    <row r="658" spans="4:48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</row>
    <row r="659" spans="4:48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</row>
    <row r="660" spans="4:48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</row>
    <row r="661" spans="4:48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</row>
    <row r="662" spans="4:48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</row>
    <row r="663" spans="4:48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</row>
    <row r="664" spans="4:48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</row>
    <row r="665" spans="4:48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</row>
    <row r="666" spans="4:48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</row>
    <row r="667" spans="4:48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</row>
    <row r="668" spans="4:48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</row>
    <row r="669" spans="4:48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</row>
    <row r="670" spans="4:48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</row>
    <row r="671" spans="4:48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</row>
    <row r="672" spans="4:48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</row>
    <row r="673" spans="4:48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</row>
    <row r="674" spans="4:48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</row>
    <row r="675" spans="4:48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</row>
    <row r="676" spans="4:48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</row>
    <row r="677" spans="4:48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</row>
    <row r="678" spans="4:48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</row>
    <row r="679" spans="4:48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</row>
    <row r="680" spans="4:48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</row>
    <row r="681" spans="4:48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</row>
    <row r="682" spans="4:48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</row>
    <row r="683" spans="4:48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</row>
    <row r="684" spans="4:48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</row>
    <row r="685" spans="4:48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</row>
    <row r="686" spans="4:48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</row>
    <row r="687" spans="4:48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</row>
    <row r="688" spans="4:48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</row>
    <row r="689" spans="4:48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</row>
    <row r="690" spans="4:48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</row>
    <row r="691" spans="4:48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</row>
    <row r="692" spans="4:48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</row>
    <row r="693" spans="4:48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</row>
    <row r="694" spans="4:48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</row>
    <row r="695" spans="4:48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</row>
    <row r="696" spans="4:48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</row>
    <row r="697" spans="4:48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</row>
    <row r="698" spans="4:48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</row>
    <row r="699" spans="4:48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</row>
    <row r="700" spans="4:48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</row>
    <row r="701" spans="4:48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</row>
    <row r="702" spans="4:48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</row>
    <row r="703" spans="4:48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</row>
    <row r="704" spans="4:48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</row>
    <row r="705" spans="4:48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</row>
    <row r="706" spans="4:48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</row>
    <row r="707" spans="4:48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</row>
    <row r="708" spans="4:48" x14ac:dyDescent="0.25">
      <c r="D708" s="16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</row>
    <row r="709" spans="4:48" x14ac:dyDescent="0.25">
      <c r="D709" s="16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</row>
    <row r="710" spans="4:48" x14ac:dyDescent="0.25">
      <c r="D710" s="16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</row>
    <row r="711" spans="4:48" x14ac:dyDescent="0.25">
      <c r="D711" s="16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</row>
    <row r="712" spans="4:48" x14ac:dyDescent="0.25">
      <c r="D712" s="16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</row>
    <row r="713" spans="4:48" x14ac:dyDescent="0.25">
      <c r="D713" s="16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</row>
    <row r="714" spans="4:48" x14ac:dyDescent="0.25">
      <c r="D714" s="16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</row>
    <row r="715" spans="4:48" x14ac:dyDescent="0.25">
      <c r="D715" s="16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</row>
    <row r="716" spans="4:48" x14ac:dyDescent="0.25">
      <c r="D716" s="16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</row>
    <row r="717" spans="4:48" x14ac:dyDescent="0.25">
      <c r="D717" s="16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</row>
  </sheetData>
  <mergeCells count="49">
    <mergeCell ref="P15:P16"/>
    <mergeCell ref="X15:X16"/>
    <mergeCell ref="A13:Y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AO15:AO16"/>
    <mergeCell ref="AD15:AD16"/>
    <mergeCell ref="AE15:AE16"/>
    <mergeCell ref="L15:L16"/>
    <mergeCell ref="O15:O16"/>
    <mergeCell ref="N15:N16"/>
    <mergeCell ref="T15:T16"/>
    <mergeCell ref="M15:M16"/>
    <mergeCell ref="Y15:Y16"/>
    <mergeCell ref="AC15:AC16"/>
    <mergeCell ref="Z15:Z16"/>
    <mergeCell ref="AA15:AA16"/>
    <mergeCell ref="AB15:AB16"/>
    <mergeCell ref="U15:U16"/>
    <mergeCell ref="V15:V16"/>
    <mergeCell ref="W15:W16"/>
    <mergeCell ref="AF15:AF16"/>
    <mergeCell ref="AG15:AG16"/>
    <mergeCell ref="AH15:AH16"/>
    <mergeCell ref="AT15:AT16"/>
    <mergeCell ref="AV15:AV16"/>
    <mergeCell ref="AU15:AU16"/>
    <mergeCell ref="AI15:AI16"/>
    <mergeCell ref="AJ15:AJ16"/>
    <mergeCell ref="AK15:AK16"/>
    <mergeCell ref="AL15:AL16"/>
    <mergeCell ref="AS15:AS16"/>
    <mergeCell ref="AQ15:AQ16"/>
    <mergeCell ref="AP15:AP16"/>
    <mergeCell ref="AR15:AR16"/>
    <mergeCell ref="AM15:AM16"/>
    <mergeCell ref="AN15:AN16"/>
  </mergeCells>
  <phoneticPr fontId="0" type="noConversion"/>
  <pageMargins left="0.23622047244094491" right="0.15748031496062992" top="0.41" bottom="0.34" header="0.15748031496062992" footer="0.15748031496062992"/>
  <pageSetup paperSize="9" scale="35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2015-05-18T23:14:47Z</cp:lastPrinted>
  <dcterms:created xsi:type="dcterms:W3CDTF">2005-09-08T01:35:00Z</dcterms:created>
  <dcterms:modified xsi:type="dcterms:W3CDTF">2015-06-08T22:29:07Z</dcterms:modified>
</cp:coreProperties>
</file>